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-02-01-01 Текущий ремонт Тима" sheetId="1" r:id="rId1"/>
  </sheets>
  <definedNames>
    <definedName name="_xlnm.Print_Area" localSheetId="0">'ЛС-02-01-01 Текущий ремонт Тима'!$A$1:$H$86</definedName>
    <definedName name="_xlnm.Print_Titles" localSheetId="0">'ЛС-02-01-01 Текущий ремонт Тима'!$5:$5</definedName>
  </definedNames>
  <calcPr calcMode="auto" refMode="A1"/>
</workbook>
</file>

<file path=xl/sharedStrings.xml><?xml version="1.0" encoding="utf-8"?>
<sst xmlns="http://schemas.openxmlformats.org/spreadsheetml/2006/main" count="198" uniqueCount="198">
  <si>
    <t>Ведомость объёмов работ</t>
  </si>
  <si>
    <t>№ п/п</t>
  </si>
  <si>
    <t>№ в ЛСР</t>
  </si>
  <si>
    <t>Наименование работ</t>
  </si>
  <si>
    <t xml:space="preserve"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</si>
  <si>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</si>
  <si>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</si>
  <si>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</si>
  <si>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Текущий ремонт в здании АО "НЭСК" филиал ".Тимашевскэнергосбыт" Ейский участок, г.Ейск, ул.Б.Хмельницкого, 86</t>
  </si>
  <si>
    <t>1</t>
  </si>
  <si>
    <t>Разборка деревянных заполнений проемов: дверных и воротных</t>
  </si>
  <si>
    <t>м2</t>
  </si>
  <si>
    <t xml:space="preserve">((1,89*6) / 100)*100 </t>
  </si>
  <si>
    <t xml:space="preserve">1 </t>
  </si>
  <si>
    <t>2</t>
  </si>
  <si>
    <t>Установка блоков в наружных и внутренних дверных проемах с герметизацией пенополиуретановым герметиком: в перегородках и деревянных нерубленых стенах, площадь проема до 3 м2</t>
  </si>
  <si>
    <t>2.1</t>
  </si>
  <si>
    <t>Замок врезной цилиндровый, тип ЗВ4, с защелкой</t>
  </si>
  <si>
    <t>компл</t>
  </si>
  <si>
    <t xml:space="preserve"> </t>
  </si>
  <si>
    <t>2.2</t>
  </si>
  <si>
    <t>Герметик пенополиуретановый (пена монтажная) универсальный, объем 850 мл</t>
  </si>
  <si>
    <t>шт</t>
  </si>
  <si>
    <t>2.3</t>
  </si>
  <si>
    <t>Наличник гладкий из древесины хвойных пород, сечение 90х12 мм</t>
  </si>
  <si>
    <t>м</t>
  </si>
  <si>
    <t>2.4</t>
  </si>
  <si>
    <t>Блок дверной деревянный внутренний распашной глухой, площадь до 2,0 м2, материал комбинированный с покрытием из натурального шпона</t>
  </si>
  <si>
    <t>2.5</t>
  </si>
  <si>
    <t>Петля накладная окрашенная, тип ПН, высота 110 мм</t>
  </si>
  <si>
    <t>3</t>
  </si>
  <si>
    <t>Демонтаж блоков из ПВХ в наружных и внутренних дверных проемах: в каменных стенах площадью проема до 3 м2</t>
  </si>
  <si>
    <t xml:space="preserve">(5,224 / 100)*100 </t>
  </si>
  <si>
    <t>4</t>
  </si>
  <si>
    <t>Установка блоков из ПВХ в наружных и внутренних дверных проемах: в каменных стенах площадью проема до 3 м2</t>
  </si>
  <si>
    <t>4.1</t>
  </si>
  <si>
    <t>Блоки дверные из ПВХ</t>
  </si>
  <si>
    <t>5</t>
  </si>
  <si>
    <t>Установка металлических дверных блоков в готовые проемы//ДЕМОНТАЖ</t>
  </si>
  <si>
    <t>6</t>
  </si>
  <si>
    <t>Установка металлических дверных блоков в готовые проемы</t>
  </si>
  <si>
    <t>6.1</t>
  </si>
  <si>
    <t>Блок дверной стальной внутренний однопольный, с замком-защелкой, без доводчика, площадь 2,1 м2</t>
  </si>
  <si>
    <t>7</t>
  </si>
  <si>
    <t>Установка уголков ПВХ на клее</t>
  </si>
  <si>
    <t xml:space="preserve">(21 / 100)*100 </t>
  </si>
  <si>
    <t>7.1</t>
  </si>
  <si>
    <t>Уголки из ПВХ, размеры 15х15 мм</t>
  </si>
  <si>
    <t xml:space="preserve">(21 / 10)*10 </t>
  </si>
  <si>
    <t>8</t>
  </si>
  <si>
    <t>Штукатурка поверхностей оконных и дверных откосов по бетону и камню: плоских</t>
  </si>
  <si>
    <t xml:space="preserve">(2,79 / 100)*100 </t>
  </si>
  <si>
    <t>9</t>
  </si>
  <si>
    <t>Штукатурка поверхностей внутри здания известковым раствором улучшенная: по камню и бетону стен</t>
  </si>
  <si>
    <t xml:space="preserve">(10,79 / 100)*100 </t>
  </si>
  <si>
    <t>10</t>
  </si>
  <si>
    <t>Окраска водно-дисперсионными акриловыми составами высококачественная: по штукатурке стен</t>
  </si>
  <si>
    <t xml:space="preserve">(76 / 100)*100 </t>
  </si>
  <si>
    <t>10.1</t>
  </si>
  <si>
    <t>Краска водно-дисперсионная акрилатная ВД-АК-116</t>
  </si>
  <si>
    <t>кг</t>
  </si>
  <si>
    <t xml:space="preserve">0,0228*1000 </t>
  </si>
  <si>
    <t>10.2</t>
  </si>
  <si>
    <t>Грунтовка акриловая ВД-АК-02</t>
  </si>
  <si>
    <t xml:space="preserve">0,0152*(1000) </t>
  </si>
  <si>
    <t>11</t>
  </si>
  <si>
    <t>Оклейка стен поливинилхлоридной декоративно-отделочной самоклеющейся пленкой: по листовым материалам// Поклейка тонировочной пленки на дверь ПВХ</t>
  </si>
  <si>
    <t xml:space="preserve">(6 / 100)*100 </t>
  </si>
  <si>
    <t>11.1</t>
  </si>
  <si>
    <t>Тонировочная пленка Solarnex NR CLASSIC 15% (или аналог)</t>
  </si>
  <si>
    <t>рулон</t>
  </si>
  <si>
    <t>12</t>
  </si>
  <si>
    <t>Смена: умывальников</t>
  </si>
  <si>
    <t xml:space="preserve">(4 / 100)*100 </t>
  </si>
  <si>
    <t>12.1</t>
  </si>
  <si>
    <t>Умывальник полуфарфоровый и фарфоровый прямоугольный с кронштейнами, сифоном бутылочным из латуни, выпуском, одно отверстие под смеситель, смеситель с центральным подводом, набортный с одной рукоятью, излив с аэратором, вынос излива 220 мм, плоский излив, размеры 450х330х150 мм</t>
  </si>
  <si>
    <t>13</t>
  </si>
  <si>
    <t>Установка смесителей</t>
  </si>
  <si>
    <t xml:space="preserve">(4 / 10)*10 </t>
  </si>
  <si>
    <t>13.1</t>
  </si>
  <si>
    <t>Смеситель для мойки и умывальника, однорукояточный, центральный, набортный, с поворотным изливом, с аэратором, вынос излива 220 мм, диаметр излива 16 мм</t>
  </si>
  <si>
    <t>14</t>
  </si>
  <si>
    <t>Смена: унитазов типа "Компакт"</t>
  </si>
  <si>
    <t xml:space="preserve">(2 / 100)*100 </t>
  </si>
  <si>
    <t>14.1</t>
  </si>
  <si>
    <t>Унитаз керамический напольный в комплекте с бачком, с косым выпуском, с цельноотлитой полочкой, размеры 330х606х780 мм</t>
  </si>
  <si>
    <t>15</t>
  </si>
  <si>
    <t>Смена: гибких подводок</t>
  </si>
  <si>
    <t>15.1</t>
  </si>
  <si>
    <t>Подводки гибкие армированные резиновые, диаметр 15 мм, длина 600 мм</t>
  </si>
  <si>
    <t xml:space="preserve">(6 / 10)*10 </t>
  </si>
  <si>
    <t>16</t>
  </si>
  <si>
    <t xml:space="preserve">Установка туалетных полочек
Установка туалетных зеркал</t>
  </si>
  <si>
    <t>16.1</t>
  </si>
  <si>
    <t>Зеркало Silver Mirrors50х60 см прямоугольное</t>
  </si>
  <si>
    <t>17</t>
  </si>
  <si>
    <t>Улучшенная окраска масляными составами по дереву: заполнений дверных проемов</t>
  </si>
  <si>
    <t xml:space="preserve">(6,25 / 100)*100 </t>
  </si>
  <si>
    <t>17.1</t>
  </si>
  <si>
    <t>Грунт эмаль по ржавчине молотковая 3в1 WOLLTON 1.9кг</t>
  </si>
  <si>
    <t>18</t>
  </si>
  <si>
    <t>Разборка покрытий полов: из керамогранитных плит</t>
  </si>
  <si>
    <t xml:space="preserve">(5 / 100)*100 </t>
  </si>
  <si>
    <t>19</t>
  </si>
  <si>
    <t>Устройство покрытий из плит керамогранитных размером: 60х60 см</t>
  </si>
  <si>
    <t>19.1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</si>
  <si>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</si>
  <si>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т</t>
  </si>
  <si>
    <t>19.2</t>
  </si>
  <si>
    <t>Плитка керамогранитная, неполированная, многоцветная, толщина 9 мм</t>
  </si>
  <si>
    <t>20</t>
  </si>
  <si>
    <t>Замена элементов облицовки потолков: реечных без замены каркаса</t>
  </si>
  <si>
    <t xml:space="preserve">((0,6*0,6*40) / 100)*100 </t>
  </si>
  <si>
    <t>20.1</t>
  </si>
  <si>
    <t>Потолочная плита Armstrong  600x600x12 мм</t>
  </si>
  <si>
    <t>21</t>
  </si>
  <si>
    <t>Смена светильников: с люминесцентными лампами</t>
  </si>
  <si>
    <t xml:space="preserve">(26 / 100)*100 </t>
  </si>
  <si>
    <t>21.1</t>
  </si>
  <si>
    <t>Светильник офисный Призма 36 Вт LED 6500 К 595х595х19 мм</t>
  </si>
  <si>
    <t>22</t>
  </si>
  <si>
    <t>Разъемы штепсельные с разделкой и включением кабеля: с экранированными парами, емкость 5х2</t>
  </si>
  <si>
    <t>22.1</t>
  </si>
  <si>
    <t>Розетка USB SE Атлас Дизайн A+C 45 Вт QC PD без рамки белая</t>
  </si>
  <si>
    <t>22.2</t>
  </si>
  <si>
    <t>Рамка SE Атлас Дизайн 1 пост белая</t>
  </si>
  <si>
    <t>23</t>
  </si>
  <si>
    <t>Очистка помещений от строительного мусора</t>
  </si>
  <si>
    <t xml:space="preserve">(3,1 / 100)*100 </t>
  </si>
  <si>
    <t>24</t>
  </si>
  <si>
    <t>Затаривание строительного мусора в мешки</t>
  </si>
  <si>
    <t>Ремонт цоколя</t>
  </si>
  <si>
    <t>25</t>
  </si>
  <si>
    <t>Отбивка штукатурки с поверхностей: стен и потолков кирпичных</t>
  </si>
  <si>
    <t xml:space="preserve">((0,5*6) / 100)*100 </t>
  </si>
  <si>
    <t>26</t>
  </si>
  <si>
    <t>Обработка каменных, бетонных, кирпичных и деревянных поверхностей антисептиком</t>
  </si>
  <si>
    <t xml:space="preserve">(3 / 100)*100 </t>
  </si>
  <si>
    <t>26.1</t>
  </si>
  <si>
    <t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</si>
  <si>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 xml:space="preserve">1,2*3 </t>
  </si>
  <si>
    <t>27</t>
  </si>
  <si>
    <t>Ремонт штукатурки гладких фасадов по камню и бетону с земли и лесов: цементно-известковым раствором площадью отдельных мест более 5 м2 толщиной слоя до 20 мм</t>
  </si>
  <si>
    <t>27.1</t>
  </si>
  <si>
    <t>Смеси сухие цементно-песчаные штукатурные для поверхностей из бетона, цемента, керамики и кирпича, В15 (М200), F100, W4, крупность заполнителя до 0,63 мм, расход 16,0 кг/м2 при толщине слоя 10 мм</t>
  </si>
  <si>
    <t xml:space="preserve">16*3 </t>
  </si>
  <si>
    <t>28</t>
  </si>
  <si>
    <t>Сплошная шпаклевка ранее оштукатуренных поверхностей цементно-поливинилацетатным составом: с лесов и земли</t>
  </si>
  <si>
    <t>28.1</t>
  </si>
  <si>
    <t>Шпатлевка акриловая универсальная водостойкая с содержанием минерального наполнителя и модифицирующих добавок для внутренних и наружных работ по всем видам поверхностей, герметизации швов и трещин до 7 мм, температура применения от +7 °C, расход 1,40 кг/м2 при толщине слоя 1 мм</t>
  </si>
  <si>
    <t xml:space="preserve">1,4*3/1000 </t>
  </si>
  <si>
    <t>29</t>
  </si>
  <si>
    <t>Огрунтовка ранее окрашенных фасадов под окраску перхлорвиниловыми красками: простых с земли и лесов</t>
  </si>
  <si>
    <t>30</t>
  </si>
  <si>
    <t>Окраска перхлорвиниловыми красками по подготовленной поверхности фасадов: простых за 2 раза с земли и лесов</t>
  </si>
  <si>
    <t>30.1</t>
  </si>
  <si>
    <t xml:space="preserve">Краска водно-дисперсионная акрилатная
Краска колерованная</t>
  </si>
  <si>
    <t>Раздел 2. Ремонт кровли</t>
  </si>
  <si>
    <t>31</t>
  </si>
  <si>
    <t>Разборка мелких покрытий и обделок из листовой стали: поясков, сандриков, желобов, отливов, свесов и т.п.</t>
  </si>
  <si>
    <t xml:space="preserve">(71,5 / 100)*100 </t>
  </si>
  <si>
    <t>32</t>
  </si>
  <si>
    <t>Смена: воронок водосточных труб с земли, лестниц или подмостей</t>
  </si>
  <si>
    <t xml:space="preserve">(1 / 100)*100 </t>
  </si>
  <si>
    <t>33</t>
  </si>
  <si>
    <t>Смена существующих рулонных кровель на покрытия из наплавляемых рулонных материалов: в два слоя</t>
  </si>
  <si>
    <t xml:space="preserve">(265 / 100)*100 </t>
  </si>
  <si>
    <t>33.1</t>
  </si>
  <si>
    <t>Мастика гидроизоляционная ТЕХНОНИКОЛЬ № 24 МГТН, 20 кг (1кг/м2 в один слой)</t>
  </si>
  <si>
    <t>33.2</t>
  </si>
  <si>
    <t>Материалы рулонные кровельные для верхнего слоя 10м2</t>
  </si>
  <si>
    <t>33.3</t>
  </si>
  <si>
    <t>Материалы рулонные кровельные для нижних слоев 10м2</t>
  </si>
  <si>
    <t>34</t>
  </si>
  <si>
    <t>Устройство примыканий кровель из наплавляемых материалов к стенам и парапетам высотой: до 600 мм без фартуков</t>
  </si>
  <si>
    <t>34.1</t>
  </si>
  <si>
    <t>35</t>
  </si>
  <si>
    <t>Устройство поясков, сандриков, подоконных отливов из листовой стали</t>
  </si>
  <si>
    <t xml:space="preserve">(72 / 100)*100 </t>
  </si>
  <si>
    <t>35.1</t>
  </si>
  <si>
    <t>Отлив из оцинкованной стали</t>
  </si>
  <si>
    <t>35.2</t>
  </si>
  <si>
    <t>Отлив из оцинкованной стали серый (20*70*200мм)</t>
  </si>
  <si>
    <t>35.3</t>
  </si>
  <si>
    <t>Анкер 6*60мм</t>
  </si>
  <si>
    <t>35.4</t>
  </si>
  <si>
    <t>Саморезы 3,5*19мм ПШ</t>
  </si>
  <si>
    <t>упак</t>
  </si>
  <si>
    <t>36</t>
  </si>
  <si>
    <t>Ремонт цементной стяжки площадью заделки: свыше 0,5 до 1,0 м2</t>
  </si>
  <si>
    <t>мест</t>
  </si>
  <si>
    <t xml:space="preserve">(35 / 100)*100 </t>
  </si>
  <si>
    <t>36.1</t>
  </si>
  <si>
    <t>Смеси сухие бетонные ремонтные наливные, класс В60 (М800), F400, W16, безусадочные, быстротвердеющие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</si>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</sst>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4">
    <numFmt formatCode="0.000" numFmtId="164"/>
    <numFmt formatCode="0.0" numFmtId="165"/>
    <numFmt formatCode="0.0000" numFmtId="166"/>
    <numFmt formatCode="0.000000" numFmtId="167"/>
  </numFmts>
  <fonts count="7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14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sz val="8"/>
      <name val="Arial"/>
      <charset val="204"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/>
      <diagonal/>
    </border>
    <border>
      <left/>
      <right/>
      <top/>
      <bottom style="thin"/>
      <diagonal/>
    </border>
  </borders>
  <cellStyleXfs count="1">
    <xf borderId="0" fillId="0" fontId="0" numFmtId="0"/>
  </cellStyleXfs>
  <cellXfs count="4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5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6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7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G87"/>
  <sheetViews>
    <sheetView workbookViewId="0" tabSelected="true" showZeros="true" showFormulas="false" showGridLines="true" showRowColHeaders="true">
      <selection sqref="G5" activeCell="G5"/>
    </sheetView>
  </sheetViews>
  <sheetFormatPr defaultColWidth="9.140625" customHeight="true" defaultRowHeight="11.25"/>
  <cols>
    <col max="1" min="1" style="1" width="5.7109375" customWidth="true"/>
    <col max="2" min="2" style="2" width="5.7109375" customWidth="true"/>
    <col max="3" min="3" style="2" width="29.85546875" customWidth="true"/>
    <col max="4" min="4" style="2" width="7.28515625" customWidth="true"/>
    <col max="5" min="5" style="2" width="12.28515625" customWidth="true"/>
    <col max="6" min="6" style="2" width="8.5703125" customWidth="true"/>
    <col max="7" min="7" style="2" width="19.7109375" customWidth="true"/>
    <col max="8" min="8" style="2" width="18.7109375" customWidth="true"/>
    <col max="9" min="9" style="2" width="8.7109375" customWidth="true"/>
    <col max="10" min="10" style="2" width="8.140625" customWidth="true" hidden="true"/>
    <col max="11" min="11" style="2" width="8.5703125" customWidth="true"/>
    <col max="12" min="12" style="2" width="10" customWidth="true"/>
    <col max="13" min="13" style="2" width="7.85546875" customWidth="true"/>
    <col max="14" min="14" style="2" width="9.7109375" customWidth="true"/>
    <col max="15" min="15" style="2" width="11" customWidth="true" hidden="true"/>
    <col max="16" min="16" style="2" width="14.28515625" customWidth="true"/>
    <col max="19" min="17" style="2" width="9.140625"/>
    <col max="21" min="20" style="3" width="107.85546875" customWidth="true" hidden="true"/>
    <col max="24" min="22" style="4" width="49.42578125" customWidth="true" hidden="true"/>
    <col max="27" min="25" style="5" width="47" customWidth="true" hidden="true"/>
    <col max="30" min="28" style="4" width="49.42578125" customWidth="true" hidden="true"/>
    <col max="33" min="31" style="5" width="47" customWidth="true" hidden="true"/>
    <col max="16384" min="34" style="2" width="9.140625"/>
  </cols>
  <sheetData>
    <row r="2" ht="18" customFormat="true" s="0">
      <c r="A2" s="6" t="s">
        <v>0</v>
      </c>
      <c r="B2" s="6"/>
      <c r="C2" s="6"/>
      <c r="D2" s="6"/>
      <c r="E2" s="6"/>
      <c r="F2" s="6"/>
      <c r="G2" s="6"/>
      <c r="H2" s="6"/>
    </row>
    <row r="3" customHeight="true" ht="9.75" customFormat="true" s="0">
      <c r="A3" s="7"/>
    </row>
    <row r="4" customHeight="true" ht="36" customFormat="true" s="0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/>
    </row>
    <row r="5" customFormat="true" s="0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F5" s="11" t="n">
        <v>6</v>
      </c>
      <c r="G5" s="12" t="n">
        <v>7</v>
      </c>
      <c r="H5" s="13"/>
    </row>
    <row r="6" ht="12" customFormat="true" s="0">
      <c r="A6" s="14" t="s">
        <v>8</v>
      </c>
      <c r="B6" s="14"/>
      <c r="C6" s="14"/>
      <c r="D6" s="14"/>
      <c r="E6" s="14"/>
      <c r="F6" s="14"/>
      <c r="G6" s="14"/>
      <c r="H6" s="14"/>
      <c r="I6" s="0"/>
      <c r="J6" s="0"/>
      <c r="K6" s="0"/>
      <c r="L6" s="0"/>
      <c r="M6" s="0"/>
      <c r="N6" s="0"/>
      <c r="O6" s="0"/>
      <c r="P6" s="0"/>
      <c r="T6" s="15" t="s">
        <v>8</v>
      </c>
    </row>
    <row r="7" ht="22.5" customFormat="true" s="0">
      <c r="A7" s="16">
        <f>IF(J7&lt;&gt;"",COUNTA(J$1:J7),"")</f>
      </c>
      <c r="B7" s="17" t="s">
        <v>9</v>
      </c>
      <c r="C7" s="18" t="s">
        <v>10</v>
      </c>
      <c r="D7" s="19" t="s">
        <v>11</v>
      </c>
      <c r="E7" s="20" t="n">
        <v>11.34</v>
      </c>
      <c r="F7" s="18"/>
      <c r="G7" s="20"/>
      <c r="H7" s="18" t="s">
        <v>12</v>
      </c>
      <c r="I7" s="0"/>
      <c r="J7" s="2" t="s">
        <v>13</v>
      </c>
      <c r="K7" s="0"/>
      <c r="L7" s="0"/>
      <c r="M7" s="0"/>
      <c r="N7" s="0"/>
      <c r="O7" s="0"/>
      <c r="P7" s="0"/>
      <c r="T7" s="15"/>
    </row>
    <row r="8" ht="67.5" customFormat="true" s="0">
      <c r="A8" s="16">
        <f>IF(J8&lt;&gt;"",COUNTA(J$1:J8),"")</f>
      </c>
      <c r="B8" s="17" t="s">
        <v>14</v>
      </c>
      <c r="C8" s="18" t="s">
        <v>15</v>
      </c>
      <c r="D8" s="19" t="s">
        <v>11</v>
      </c>
      <c r="E8" s="20" t="n">
        <v>11.34</v>
      </c>
      <c r="F8" s="18"/>
      <c r="G8" s="20"/>
      <c r="H8" s="18" t="s">
        <v>12</v>
      </c>
      <c r="I8" s="0"/>
      <c r="J8" s="2" t="s">
        <v>13</v>
      </c>
      <c r="K8" s="0"/>
      <c r="L8" s="0"/>
      <c r="M8" s="0"/>
      <c r="N8" s="0"/>
      <c r="O8" s="0"/>
      <c r="P8" s="0"/>
      <c r="T8" s="15"/>
    </row>
    <row r="9" ht="22.5" customFormat="true" s="0">
      <c r="A9" s="16">
        <f>IF(J9&lt;&gt;"",COUNTA(J$1:J9),"")</f>
      </c>
      <c r="B9" s="17" t="s">
        <v>16</v>
      </c>
      <c r="C9" s="18" t="s">
        <v>17</v>
      </c>
      <c r="D9" s="19" t="s">
        <v>18</v>
      </c>
      <c r="E9" s="21" t="n">
        <v>6</v>
      </c>
      <c r="F9" s="18"/>
      <c r="G9" s="20"/>
      <c r="H9" s="18" t="s">
        <v>19</v>
      </c>
      <c r="I9" s="0"/>
      <c r="J9" s="2" t="s">
        <v>13</v>
      </c>
      <c r="K9" s="0"/>
      <c r="L9" s="0"/>
      <c r="M9" s="0"/>
      <c r="N9" s="0"/>
      <c r="O9" s="0"/>
      <c r="P9" s="0"/>
      <c r="T9" s="15"/>
    </row>
    <row r="10" ht="33.75" customFormat="true" s="0">
      <c r="A10" s="16">
        <f>IF(J10&lt;&gt;"",COUNTA(J$1:J10),"")</f>
      </c>
      <c r="B10" s="17" t="s">
        <v>20</v>
      </c>
      <c r="C10" s="18" t="s">
        <v>21</v>
      </c>
      <c r="D10" s="19" t="s">
        <v>22</v>
      </c>
      <c r="E10" s="21" t="n">
        <v>6</v>
      </c>
      <c r="F10" s="18"/>
      <c r="G10" s="20"/>
      <c r="H10" s="18" t="s">
        <v>19</v>
      </c>
      <c r="I10" s="0"/>
      <c r="J10" s="2" t="s">
        <v>13</v>
      </c>
      <c r="K10" s="0"/>
      <c r="L10" s="0"/>
      <c r="M10" s="0"/>
      <c r="N10" s="0"/>
      <c r="O10" s="0"/>
      <c r="P10" s="0"/>
      <c r="T10" s="15"/>
    </row>
    <row r="11" ht="22.5" customFormat="true" s="0">
      <c r="A11" s="16">
        <f>IF(J11&lt;&gt;"",COUNTA(J$1:J11),"")</f>
      </c>
      <c r="B11" s="17" t="s">
        <v>23</v>
      </c>
      <c r="C11" s="18" t="s">
        <v>24</v>
      </c>
      <c r="D11" s="19" t="s">
        <v>25</v>
      </c>
      <c r="E11" s="22" t="n">
        <v>61.236</v>
      </c>
      <c r="F11" s="18"/>
      <c r="G11" s="20"/>
      <c r="H11" s="18" t="s">
        <v>19</v>
      </c>
      <c r="I11" s="0"/>
      <c r="J11" s="2" t="s">
        <v>13</v>
      </c>
      <c r="K11" s="0"/>
      <c r="L11" s="0"/>
      <c r="M11" s="0"/>
      <c r="N11" s="0"/>
      <c r="O11" s="0"/>
      <c r="P11" s="0"/>
      <c r="T11" s="15"/>
    </row>
    <row r="12" ht="45" customFormat="true" s="0">
      <c r="A12" s="16">
        <f>IF(J12&lt;&gt;"",COUNTA(J$1:J12),"")</f>
      </c>
      <c r="B12" s="17" t="s">
        <v>26</v>
      </c>
      <c r="C12" s="18" t="s">
        <v>27</v>
      </c>
      <c r="D12" s="19" t="s">
        <v>11</v>
      </c>
      <c r="E12" s="23" t="n">
        <v>11.34</v>
      </c>
      <c r="F12" s="18"/>
      <c r="G12" s="20"/>
      <c r="H12" s="18" t="s">
        <v>19</v>
      </c>
      <c r="I12" s="0"/>
      <c r="J12" s="2" t="s">
        <v>13</v>
      </c>
      <c r="K12" s="0"/>
      <c r="L12" s="0"/>
      <c r="M12" s="0"/>
      <c r="N12" s="0"/>
      <c r="O12" s="0"/>
      <c r="P12" s="0"/>
      <c r="T12" s="15"/>
    </row>
    <row r="13" ht="22.5" customFormat="true" s="0">
      <c r="A13" s="16">
        <f>IF(J13&lt;&gt;"",COUNTA(J$1:J13),"")</f>
      </c>
      <c r="B13" s="17" t="s">
        <v>28</v>
      </c>
      <c r="C13" s="18" t="s">
        <v>29</v>
      </c>
      <c r="D13" s="19" t="s">
        <v>22</v>
      </c>
      <c r="E13" s="21" t="n">
        <v>12</v>
      </c>
      <c r="F13" s="18"/>
      <c r="G13" s="20"/>
      <c r="H13" s="18" t="s">
        <v>19</v>
      </c>
      <c r="I13" s="0"/>
      <c r="J13" s="2" t="s">
        <v>13</v>
      </c>
      <c r="K13" s="0"/>
      <c r="L13" s="0"/>
      <c r="M13" s="0"/>
      <c r="N13" s="0"/>
      <c r="O13" s="0"/>
      <c r="P13" s="0"/>
      <c r="T13" s="15"/>
    </row>
    <row r="14" ht="45" customFormat="true" s="0">
      <c r="A14" s="16">
        <f>IF(J14&lt;&gt;"",COUNTA(J$1:J14),"")</f>
      </c>
      <c r="B14" s="17" t="s">
        <v>30</v>
      </c>
      <c r="C14" s="18" t="s">
        <v>31</v>
      </c>
      <c r="D14" s="19" t="s">
        <v>11</v>
      </c>
      <c r="E14" s="20" t="n">
        <v>5.224</v>
      </c>
      <c r="F14" s="18"/>
      <c r="G14" s="20"/>
      <c r="H14" s="18" t="s">
        <v>32</v>
      </c>
      <c r="I14" s="0"/>
      <c r="J14" s="2" t="s">
        <v>13</v>
      </c>
      <c r="K14" s="0"/>
      <c r="L14" s="0"/>
      <c r="M14" s="0"/>
      <c r="N14" s="0"/>
      <c r="O14" s="0"/>
      <c r="P14" s="0"/>
      <c r="T14" s="15"/>
    </row>
    <row r="15" ht="45" customFormat="true" s="0">
      <c r="A15" s="16">
        <f>IF(J15&lt;&gt;"",COUNTA(J$1:J15),"")</f>
      </c>
      <c r="B15" s="17" t="s">
        <v>33</v>
      </c>
      <c r="C15" s="18" t="s">
        <v>34</v>
      </c>
      <c r="D15" s="19" t="s">
        <v>11</v>
      </c>
      <c r="E15" s="20" t="n">
        <v>5.224</v>
      </c>
      <c r="F15" s="18"/>
      <c r="G15" s="20"/>
      <c r="H15" s="18" t="s">
        <v>32</v>
      </c>
      <c r="I15" s="0"/>
      <c r="J15" s="2" t="s">
        <v>13</v>
      </c>
      <c r="K15" s="0"/>
      <c r="L15" s="0"/>
      <c r="M15" s="0"/>
      <c r="N15" s="0"/>
      <c r="O15" s="0"/>
      <c r="P15" s="0"/>
      <c r="T15" s="15"/>
    </row>
    <row r="16" ht="11.25" customFormat="true" s="0">
      <c r="A16" s="16">
        <f>IF(J16&lt;&gt;"",COUNTA(J$1:J16),"")</f>
      </c>
      <c r="B16" s="17" t="s">
        <v>35</v>
      </c>
      <c r="C16" s="18" t="s">
        <v>36</v>
      </c>
      <c r="D16" s="19" t="s">
        <v>22</v>
      </c>
      <c r="E16" s="21" t="n">
        <v>1</v>
      </c>
      <c r="F16" s="18"/>
      <c r="G16" s="20"/>
      <c r="H16" s="18" t="s">
        <v>19</v>
      </c>
      <c r="I16" s="0"/>
      <c r="J16" s="2" t="s">
        <v>13</v>
      </c>
      <c r="K16" s="0"/>
      <c r="L16" s="0"/>
      <c r="M16" s="0"/>
      <c r="N16" s="0"/>
      <c r="O16" s="0"/>
      <c r="P16" s="0"/>
      <c r="T16" s="15"/>
    </row>
    <row r="17" ht="22.5" customFormat="true" s="0">
      <c r="A17" s="16">
        <f>IF(J17&lt;&gt;"",COUNTA(J$1:J17),"")</f>
      </c>
      <c r="B17" s="17" t="s">
        <v>37</v>
      </c>
      <c r="C17" s="18" t="s">
        <v>38</v>
      </c>
      <c r="D17" s="19" t="s">
        <v>11</v>
      </c>
      <c r="E17" s="24" t="n">
        <v>4.2</v>
      </c>
      <c r="F17" s="18"/>
      <c r="G17" s="20"/>
      <c r="H17" s="18" t="s">
        <v>19</v>
      </c>
      <c r="I17" s="0"/>
      <c r="J17" s="2" t="s">
        <v>13</v>
      </c>
      <c r="K17" s="0"/>
      <c r="L17" s="0"/>
      <c r="M17" s="0"/>
      <c r="N17" s="0"/>
      <c r="O17" s="0"/>
      <c r="P17" s="0"/>
      <c r="T17" s="15"/>
    </row>
    <row r="18" ht="22.5" customFormat="true" s="0">
      <c r="A18" s="16">
        <f>IF(J18&lt;&gt;"",COUNTA(J$1:J18),"")</f>
      </c>
      <c r="B18" s="17" t="s">
        <v>39</v>
      </c>
      <c r="C18" s="18" t="s">
        <v>40</v>
      </c>
      <c r="D18" s="19" t="s">
        <v>11</v>
      </c>
      <c r="E18" s="24" t="n">
        <v>4.2</v>
      </c>
      <c r="F18" s="18"/>
      <c r="G18" s="20"/>
      <c r="H18" s="18" t="s">
        <v>19</v>
      </c>
      <c r="I18" s="0"/>
      <c r="J18" s="2" t="s">
        <v>13</v>
      </c>
      <c r="K18" s="0"/>
      <c r="L18" s="0"/>
      <c r="M18" s="0"/>
      <c r="N18" s="0"/>
      <c r="O18" s="0"/>
      <c r="P18" s="0"/>
      <c r="T18" s="15"/>
    </row>
    <row r="19" ht="33.75" customFormat="true" s="0">
      <c r="A19" s="16">
        <f>IF(J19&lt;&gt;"",COUNTA(J$1:J19),"")</f>
      </c>
      <c r="B19" s="17" t="s">
        <v>41</v>
      </c>
      <c r="C19" s="18" t="s">
        <v>42</v>
      </c>
      <c r="D19" s="19" t="s">
        <v>11</v>
      </c>
      <c r="E19" s="24" t="n">
        <v>4.2</v>
      </c>
      <c r="F19" s="18"/>
      <c r="G19" s="20"/>
      <c r="H19" s="18" t="s">
        <v>19</v>
      </c>
      <c r="I19" s="0"/>
      <c r="J19" s="2" t="s">
        <v>13</v>
      </c>
      <c r="K19" s="0"/>
      <c r="L19" s="0"/>
      <c r="M19" s="0"/>
      <c r="N19" s="0"/>
      <c r="O19" s="0"/>
      <c r="P19" s="0"/>
      <c r="T19" s="15"/>
    </row>
    <row r="20" ht="11.25" customFormat="true" s="0">
      <c r="A20" s="16">
        <f>IF(J20&lt;&gt;"",COUNTA(J$1:J20),"")</f>
      </c>
      <c r="B20" s="17" t="s">
        <v>43</v>
      </c>
      <c r="C20" s="18" t="s">
        <v>44</v>
      </c>
      <c r="D20" s="19" t="s">
        <v>25</v>
      </c>
      <c r="E20" s="20" t="n">
        <v>21</v>
      </c>
      <c r="F20" s="18"/>
      <c r="G20" s="20"/>
      <c r="H20" s="18" t="s">
        <v>45</v>
      </c>
      <c r="I20" s="0"/>
      <c r="J20" s="2" t="s">
        <v>13</v>
      </c>
      <c r="K20" s="0"/>
      <c r="L20" s="0"/>
      <c r="M20" s="0"/>
      <c r="N20" s="0"/>
      <c r="O20" s="0"/>
      <c r="P20" s="0"/>
      <c r="T20" s="15"/>
    </row>
    <row r="21" ht="11.25" customFormat="true" s="0">
      <c r="A21" s="16">
        <f>IF(J21&lt;&gt;"",COUNTA(J$1:J21),"")</f>
      </c>
      <c r="B21" s="17" t="s">
        <v>46</v>
      </c>
      <c r="C21" s="18" t="s">
        <v>47</v>
      </c>
      <c r="D21" s="19" t="s">
        <v>25</v>
      </c>
      <c r="E21" s="20" t="n">
        <v>21</v>
      </c>
      <c r="F21" s="18"/>
      <c r="G21" s="20"/>
      <c r="H21" s="18" t="s">
        <v>48</v>
      </c>
      <c r="I21" s="0"/>
      <c r="J21" s="2" t="s">
        <v>13</v>
      </c>
      <c r="K21" s="0"/>
      <c r="L21" s="0"/>
      <c r="M21" s="0"/>
      <c r="N21" s="0"/>
      <c r="O21" s="0"/>
      <c r="P21" s="0"/>
      <c r="T21" s="15"/>
    </row>
    <row r="22" ht="33.75" customFormat="true" s="0">
      <c r="A22" s="16">
        <f>IF(J22&lt;&gt;"",COUNTA(J$1:J22),"")</f>
      </c>
      <c r="B22" s="17" t="s">
        <v>49</v>
      </c>
      <c r="C22" s="18" t="s">
        <v>50</v>
      </c>
      <c r="D22" s="19" t="s">
        <v>11</v>
      </c>
      <c r="E22" s="20" t="n">
        <v>2.79</v>
      </c>
      <c r="F22" s="18"/>
      <c r="G22" s="20"/>
      <c r="H22" s="18" t="s">
        <v>51</v>
      </c>
      <c r="I22" s="0"/>
      <c r="J22" s="2" t="s">
        <v>13</v>
      </c>
      <c r="K22" s="0"/>
      <c r="L22" s="0"/>
      <c r="M22" s="0"/>
      <c r="N22" s="0"/>
      <c r="O22" s="0"/>
      <c r="P22" s="0"/>
      <c r="T22" s="15"/>
    </row>
    <row r="23" ht="33.75" customFormat="true" s="0">
      <c r="A23" s="16">
        <f>IF(J23&lt;&gt;"",COUNTA(J$1:J23),"")</f>
      </c>
      <c r="B23" s="17" t="s">
        <v>52</v>
      </c>
      <c r="C23" s="18" t="s">
        <v>53</v>
      </c>
      <c r="D23" s="19" t="s">
        <v>11</v>
      </c>
      <c r="E23" s="20" t="n">
        <v>10.79</v>
      </c>
      <c r="F23" s="18"/>
      <c r="G23" s="20"/>
      <c r="H23" s="18" t="s">
        <v>54</v>
      </c>
      <c r="I23" s="0"/>
      <c r="J23" s="2" t="s">
        <v>13</v>
      </c>
      <c r="K23" s="0"/>
      <c r="L23" s="0"/>
      <c r="M23" s="0"/>
      <c r="N23" s="0"/>
      <c r="O23" s="0"/>
      <c r="P23" s="0"/>
      <c r="T23" s="15"/>
    </row>
    <row r="24" ht="45" customFormat="true" s="0">
      <c r="A24" s="16">
        <f>IF(J24&lt;&gt;"",COUNTA(J$1:J24),"")</f>
      </c>
      <c r="B24" s="17" t="s">
        <v>55</v>
      </c>
      <c r="C24" s="18" t="s">
        <v>56</v>
      </c>
      <c r="D24" s="19" t="s">
        <v>11</v>
      </c>
      <c r="E24" s="20" t="n">
        <v>76</v>
      </c>
      <c r="F24" s="18"/>
      <c r="G24" s="20"/>
      <c r="H24" s="18" t="s">
        <v>57</v>
      </c>
      <c r="I24" s="0"/>
      <c r="J24" s="2" t="s">
        <v>13</v>
      </c>
      <c r="K24" s="0"/>
      <c r="L24" s="0"/>
      <c r="M24" s="0"/>
      <c r="N24" s="0"/>
      <c r="O24" s="0"/>
      <c r="P24" s="0"/>
      <c r="T24" s="15"/>
    </row>
    <row r="25" ht="22.5" customFormat="true" s="0">
      <c r="A25" s="16">
        <f>IF(J25&lt;&gt;"",COUNTA(J$1:J25),"")</f>
      </c>
      <c r="B25" s="17" t="s">
        <v>58</v>
      </c>
      <c r="C25" s="18" t="s">
        <v>59</v>
      </c>
      <c r="D25" s="19" t="s">
        <v>60</v>
      </c>
      <c r="E25" s="24" t="n">
        <v>22.8</v>
      </c>
      <c r="F25" s="18"/>
      <c r="G25" s="20"/>
      <c r="H25" s="18" t="s">
        <v>61</v>
      </c>
      <c r="I25" s="0"/>
      <c r="J25" s="2" t="s">
        <v>13</v>
      </c>
      <c r="K25" s="0"/>
      <c r="L25" s="0"/>
      <c r="M25" s="0"/>
      <c r="N25" s="0"/>
      <c r="O25" s="0"/>
      <c r="P25" s="0"/>
      <c r="T25" s="15"/>
    </row>
    <row r="26" ht="11.25" customFormat="true" s="0">
      <c r="A26" s="16">
        <f>IF(J26&lt;&gt;"",COUNTA(J$1:J26),"")</f>
      </c>
      <c r="B26" s="17" t="s">
        <v>62</v>
      </c>
      <c r="C26" s="18" t="s">
        <v>63</v>
      </c>
      <c r="D26" s="19" t="s">
        <v>60</v>
      </c>
      <c r="E26" s="24" t="n">
        <v>15.2</v>
      </c>
      <c r="F26" s="18"/>
      <c r="G26" s="20"/>
      <c r="H26" s="18" t="s">
        <v>64</v>
      </c>
      <c r="I26" s="0"/>
      <c r="J26" s="2" t="s">
        <v>13</v>
      </c>
      <c r="K26" s="0"/>
      <c r="L26" s="0"/>
      <c r="M26" s="0"/>
      <c r="N26" s="0"/>
      <c r="O26" s="0"/>
      <c r="P26" s="0"/>
      <c r="T26" s="15"/>
    </row>
    <row r="27" ht="56.25" customFormat="true" s="0">
      <c r="A27" s="16">
        <f>IF(J27&lt;&gt;"",COUNTA(J$1:J27),"")</f>
      </c>
      <c r="B27" s="17" t="s">
        <v>65</v>
      </c>
      <c r="C27" s="18" t="s">
        <v>66</v>
      </c>
      <c r="D27" s="19" t="s">
        <v>11</v>
      </c>
      <c r="E27" s="20" t="n">
        <v>6</v>
      </c>
      <c r="F27" s="18"/>
      <c r="G27" s="20"/>
      <c r="H27" s="18" t="s">
        <v>67</v>
      </c>
      <c r="I27" s="0"/>
      <c r="J27" s="2" t="s">
        <v>13</v>
      </c>
      <c r="K27" s="0"/>
      <c r="L27" s="0"/>
      <c r="M27" s="0"/>
      <c r="N27" s="0"/>
      <c r="O27" s="0"/>
      <c r="P27" s="0"/>
      <c r="T27" s="15"/>
    </row>
    <row r="28" ht="22.5" customFormat="true" s="0">
      <c r="A28" s="16">
        <f>IF(J28&lt;&gt;"",COUNTA(J$1:J28),"")</f>
      </c>
      <c r="B28" s="17" t="s">
        <v>68</v>
      </c>
      <c r="C28" s="18" t="s">
        <v>69</v>
      </c>
      <c r="D28" s="19" t="s">
        <v>70</v>
      </c>
      <c r="E28" s="21" t="n">
        <v>1</v>
      </c>
      <c r="F28" s="18"/>
      <c r="G28" s="20"/>
      <c r="H28" s="18" t="s">
        <v>19</v>
      </c>
      <c r="I28" s="0"/>
      <c r="J28" s="2" t="s">
        <v>13</v>
      </c>
      <c r="K28" s="0"/>
      <c r="L28" s="0"/>
      <c r="M28" s="0"/>
      <c r="N28" s="0"/>
      <c r="O28" s="0"/>
      <c r="P28" s="0"/>
      <c r="T28" s="15"/>
    </row>
    <row r="29" ht="11.25" customFormat="true" s="0">
      <c r="A29" s="16">
        <f>IF(J29&lt;&gt;"",COUNTA(J$1:J29),"")</f>
      </c>
      <c r="B29" s="17" t="s">
        <v>71</v>
      </c>
      <c r="C29" s="18" t="s">
        <v>72</v>
      </c>
      <c r="D29" s="19" t="s">
        <v>22</v>
      </c>
      <c r="E29" s="20" t="n">
        <v>4</v>
      </c>
      <c r="F29" s="18"/>
      <c r="G29" s="20"/>
      <c r="H29" s="18" t="s">
        <v>73</v>
      </c>
      <c r="I29" s="0"/>
      <c r="J29" s="2" t="s">
        <v>13</v>
      </c>
      <c r="K29" s="0"/>
      <c r="L29" s="0"/>
      <c r="M29" s="0"/>
      <c r="N29" s="0"/>
      <c r="O29" s="0"/>
      <c r="P29" s="0"/>
      <c r="T29" s="15"/>
    </row>
    <row r="30" ht="101.25" customFormat="true" s="0">
      <c r="A30" s="16">
        <f>IF(J30&lt;&gt;"",COUNTA(J$1:J30),"")</f>
      </c>
      <c r="B30" s="17" t="s">
        <v>74</v>
      </c>
      <c r="C30" s="18" t="s">
        <v>75</v>
      </c>
      <c r="D30" s="19" t="s">
        <v>18</v>
      </c>
      <c r="E30" s="21" t="n">
        <v>4</v>
      </c>
      <c r="F30" s="18"/>
      <c r="G30" s="20"/>
      <c r="H30" s="18" t="s">
        <v>19</v>
      </c>
      <c r="I30" s="0"/>
      <c r="J30" s="2" t="s">
        <v>13</v>
      </c>
      <c r="K30" s="0"/>
      <c r="L30" s="0"/>
      <c r="M30" s="0"/>
      <c r="N30" s="0"/>
      <c r="O30" s="0"/>
      <c r="P30" s="0"/>
      <c r="T30" s="15"/>
    </row>
    <row r="31" ht="11.25" customFormat="true" s="0">
      <c r="A31" s="16">
        <f>IF(J31&lt;&gt;"",COUNTA(J$1:J31),"")</f>
      </c>
      <c r="B31" s="17" t="s">
        <v>76</v>
      </c>
      <c r="C31" s="18" t="s">
        <v>77</v>
      </c>
      <c r="D31" s="19" t="s">
        <v>22</v>
      </c>
      <c r="E31" s="20" t="n">
        <v>4</v>
      </c>
      <c r="F31" s="18"/>
      <c r="G31" s="20"/>
      <c r="H31" s="18" t="s">
        <v>78</v>
      </c>
      <c r="I31" s="0"/>
      <c r="J31" s="2" t="s">
        <v>13</v>
      </c>
      <c r="K31" s="0"/>
      <c r="L31" s="0"/>
      <c r="M31" s="0"/>
      <c r="N31" s="0"/>
      <c r="O31" s="0"/>
      <c r="P31" s="0"/>
      <c r="T31" s="15"/>
    </row>
    <row r="32" ht="56.25" customFormat="true" s="0">
      <c r="A32" s="16">
        <f>IF(J32&lt;&gt;"",COUNTA(J$1:J32),"")</f>
      </c>
      <c r="B32" s="17" t="s">
        <v>79</v>
      </c>
      <c r="C32" s="18" t="s">
        <v>80</v>
      </c>
      <c r="D32" s="19" t="s">
        <v>18</v>
      </c>
      <c r="E32" s="21" t="n">
        <v>4</v>
      </c>
      <c r="F32" s="18"/>
      <c r="G32" s="20"/>
      <c r="H32" s="18" t="s">
        <v>19</v>
      </c>
      <c r="I32" s="0"/>
      <c r="J32" s="2" t="s">
        <v>13</v>
      </c>
      <c r="K32" s="0"/>
      <c r="L32" s="0"/>
      <c r="M32" s="0"/>
      <c r="N32" s="0"/>
      <c r="O32" s="0"/>
      <c r="P32" s="0"/>
      <c r="T32" s="15"/>
    </row>
    <row r="33" ht="11.25" customFormat="true" s="0">
      <c r="A33" s="16">
        <f>IF(J33&lt;&gt;"",COUNTA(J$1:J33),"")</f>
      </c>
      <c r="B33" s="17" t="s">
        <v>81</v>
      </c>
      <c r="C33" s="18" t="s">
        <v>82</v>
      </c>
      <c r="D33" s="19" t="s">
        <v>22</v>
      </c>
      <c r="E33" s="20" t="n">
        <v>2</v>
      </c>
      <c r="F33" s="18"/>
      <c r="G33" s="20"/>
      <c r="H33" s="18" t="s">
        <v>83</v>
      </c>
      <c r="I33" s="0"/>
      <c r="J33" s="2" t="s">
        <v>13</v>
      </c>
      <c r="K33" s="0"/>
      <c r="L33" s="0"/>
      <c r="M33" s="0"/>
      <c r="N33" s="0"/>
      <c r="O33" s="0"/>
      <c r="P33" s="0"/>
      <c r="T33" s="15"/>
    </row>
    <row r="34" ht="45" customFormat="true" s="0">
      <c r="A34" s="16">
        <f>IF(J34&lt;&gt;"",COUNTA(J$1:J34),"")</f>
      </c>
      <c r="B34" s="17" t="s">
        <v>84</v>
      </c>
      <c r="C34" s="18" t="s">
        <v>85</v>
      </c>
      <c r="D34" s="19" t="s">
        <v>18</v>
      </c>
      <c r="E34" s="21" t="n">
        <v>2</v>
      </c>
      <c r="F34" s="18"/>
      <c r="G34" s="20"/>
      <c r="H34" s="18" t="s">
        <v>19</v>
      </c>
      <c r="I34" s="0"/>
      <c r="J34" s="2" t="s">
        <v>13</v>
      </c>
      <c r="K34" s="0"/>
      <c r="L34" s="0"/>
      <c r="M34" s="0"/>
      <c r="N34" s="0"/>
      <c r="O34" s="0"/>
      <c r="P34" s="0"/>
      <c r="T34" s="15"/>
    </row>
    <row r="35" ht="11.25" customFormat="true" s="0">
      <c r="A35" s="16">
        <f>IF(J35&lt;&gt;"",COUNTA(J$1:J35),"")</f>
      </c>
      <c r="B35" s="17" t="s">
        <v>86</v>
      </c>
      <c r="C35" s="18" t="s">
        <v>87</v>
      </c>
      <c r="D35" s="19" t="s">
        <v>22</v>
      </c>
      <c r="E35" s="20" t="n">
        <v>6</v>
      </c>
      <c r="F35" s="18"/>
      <c r="G35" s="20"/>
      <c r="H35" s="18" t="s">
        <v>67</v>
      </c>
      <c r="I35" s="0"/>
      <c r="J35" s="2" t="s">
        <v>13</v>
      </c>
      <c r="K35" s="0"/>
      <c r="L35" s="0"/>
      <c r="M35" s="0"/>
      <c r="N35" s="0"/>
      <c r="O35" s="0"/>
      <c r="P35" s="0"/>
      <c r="T35" s="15"/>
    </row>
    <row r="36" ht="33.75" customFormat="true" s="0">
      <c r="A36" s="16">
        <f>IF(J36&lt;&gt;"",COUNTA(J$1:J36),"")</f>
      </c>
      <c r="B36" s="17" t="s">
        <v>88</v>
      </c>
      <c r="C36" s="18" t="s">
        <v>89</v>
      </c>
      <c r="D36" s="19" t="s">
        <v>22</v>
      </c>
      <c r="E36" s="20" t="n">
        <v>6</v>
      </c>
      <c r="F36" s="18"/>
      <c r="G36" s="20"/>
      <c r="H36" s="18" t="s">
        <v>90</v>
      </c>
      <c r="I36" s="0"/>
      <c r="J36" s="2" t="s">
        <v>13</v>
      </c>
      <c r="K36" s="0"/>
      <c r="L36" s="0"/>
      <c r="M36" s="0"/>
      <c r="N36" s="0"/>
      <c r="O36" s="0"/>
      <c r="P36" s="0"/>
      <c r="T36" s="15"/>
    </row>
    <row r="37" ht="22.5" customFormat="true" s="0">
      <c r="A37" s="16">
        <f>IF(J37&lt;&gt;"",COUNTA(J$1:J37),"")</f>
      </c>
      <c r="B37" s="17" t="s">
        <v>91</v>
      </c>
      <c r="C37" s="18" t="s">
        <v>92</v>
      </c>
      <c r="D37" s="19" t="s">
        <v>22</v>
      </c>
      <c r="E37" s="20" t="n">
        <v>4</v>
      </c>
      <c r="F37" s="18"/>
      <c r="G37" s="20"/>
      <c r="H37" s="18" t="s">
        <v>78</v>
      </c>
      <c r="I37" s="0"/>
      <c r="J37" s="2" t="s">
        <v>13</v>
      </c>
      <c r="K37" s="0"/>
      <c r="L37" s="0"/>
      <c r="M37" s="0"/>
      <c r="N37" s="0"/>
      <c r="O37" s="0"/>
      <c r="P37" s="0"/>
      <c r="T37" s="15"/>
    </row>
    <row r="38" ht="22.5" customFormat="true" s="0">
      <c r="A38" s="16">
        <f>IF(J38&lt;&gt;"",COUNTA(J$1:J38),"")</f>
      </c>
      <c r="B38" s="17" t="s">
        <v>93</v>
      </c>
      <c r="C38" s="18" t="s">
        <v>94</v>
      </c>
      <c r="D38" s="19"/>
      <c r="E38" s="21" t="n">
        <v>4</v>
      </c>
      <c r="F38" s="18"/>
      <c r="G38" s="20"/>
      <c r="H38" s="18" t="s">
        <v>19</v>
      </c>
      <c r="I38" s="0"/>
      <c r="J38" s="2" t="s">
        <v>13</v>
      </c>
      <c r="K38" s="0"/>
      <c r="L38" s="0"/>
      <c r="M38" s="0"/>
      <c r="N38" s="0"/>
      <c r="O38" s="0"/>
      <c r="P38" s="0"/>
      <c r="T38" s="15"/>
    </row>
    <row r="39" ht="33.75" customFormat="true" s="0">
      <c r="A39" s="16">
        <f>IF(J39&lt;&gt;"",COUNTA(J$1:J39),"")</f>
      </c>
      <c r="B39" s="17" t="s">
        <v>95</v>
      </c>
      <c r="C39" s="18" t="s">
        <v>96</v>
      </c>
      <c r="D39" s="19" t="s">
        <v>11</v>
      </c>
      <c r="E39" s="20" t="n">
        <v>6.25</v>
      </c>
      <c r="F39" s="18"/>
      <c r="G39" s="20"/>
      <c r="H39" s="18" t="s">
        <v>97</v>
      </c>
      <c r="I39" s="0"/>
      <c r="J39" s="2" t="s">
        <v>13</v>
      </c>
      <c r="K39" s="0"/>
      <c r="L39" s="0"/>
      <c r="M39" s="0"/>
      <c r="N39" s="0"/>
      <c r="O39" s="0"/>
      <c r="P39" s="0"/>
      <c r="T39" s="15"/>
    </row>
    <row r="40" ht="22.5" customFormat="true" s="0">
      <c r="A40" s="16">
        <f>IF(J40&lt;&gt;"",COUNTA(J$1:J40),"")</f>
      </c>
      <c r="B40" s="17" t="s">
        <v>98</v>
      </c>
      <c r="C40" s="18" t="s">
        <v>99</v>
      </c>
      <c r="D40" s="19" t="s">
        <v>22</v>
      </c>
      <c r="E40" s="21" t="n">
        <v>1</v>
      </c>
      <c r="F40" s="18"/>
      <c r="G40" s="20"/>
      <c r="H40" s="18" t="s">
        <v>19</v>
      </c>
      <c r="I40" s="0"/>
      <c r="J40" s="2" t="s">
        <v>13</v>
      </c>
      <c r="K40" s="0"/>
      <c r="L40" s="0"/>
      <c r="M40" s="0"/>
      <c r="N40" s="0"/>
      <c r="O40" s="0"/>
      <c r="P40" s="0"/>
      <c r="T40" s="15"/>
    </row>
    <row r="41" ht="22.5" customFormat="true" s="0">
      <c r="A41" s="16">
        <f>IF(J41&lt;&gt;"",COUNTA(J$1:J41),"")</f>
      </c>
      <c r="B41" s="17" t="s">
        <v>100</v>
      </c>
      <c r="C41" s="18" t="s">
        <v>101</v>
      </c>
      <c r="D41" s="19" t="s">
        <v>11</v>
      </c>
      <c r="E41" s="20" t="n">
        <v>5</v>
      </c>
      <c r="F41" s="18"/>
      <c r="G41" s="20"/>
      <c r="H41" s="18" t="s">
        <v>102</v>
      </c>
      <c r="I41" s="0"/>
      <c r="J41" s="2" t="s">
        <v>13</v>
      </c>
      <c r="K41" s="0"/>
      <c r="L41" s="0"/>
      <c r="M41" s="0"/>
      <c r="N41" s="0"/>
      <c r="O41" s="0"/>
      <c r="P41" s="0"/>
      <c r="T41" s="15"/>
    </row>
    <row r="42" ht="22.5" customFormat="true" s="0">
      <c r="A42" s="16">
        <f>IF(J42&lt;&gt;"",COUNTA(J$1:J42),"")</f>
      </c>
      <c r="B42" s="17" t="s">
        <v>103</v>
      </c>
      <c r="C42" s="18" t="s">
        <v>104</v>
      </c>
      <c r="D42" s="19" t="s">
        <v>11</v>
      </c>
      <c r="E42" s="20" t="n">
        <v>5</v>
      </c>
      <c r="F42" s="18"/>
      <c r="G42" s="20"/>
      <c r="H42" s="18" t="s">
        <v>102</v>
      </c>
      <c r="I42" s="0"/>
      <c r="J42" s="2" t="s">
        <v>13</v>
      </c>
      <c r="K42" s="0"/>
      <c r="L42" s="0"/>
      <c r="M42" s="0"/>
      <c r="N42" s="0"/>
      <c r="O42" s="0"/>
      <c r="P42" s="0"/>
      <c r="T42" s="15"/>
    </row>
    <row r="43" ht="45" customFormat="true" s="0">
      <c r="A43" s="16">
        <f>IF(J43&lt;&gt;"",COUNTA(J$1:J43),"")</f>
      </c>
      <c r="B43" s="17" t="s">
        <v>105</v>
      </c>
      <c r="C43" s="18" t="s">
        <v>106</v>
      </c>
      <c r="D43" s="19" t="s">
        <v>107</v>
      </c>
      <c r="E43" s="23" t="n">
        <v>0.06</v>
      </c>
      <c r="F43" s="18"/>
      <c r="G43" s="20"/>
      <c r="H43" s="18" t="s">
        <v>19</v>
      </c>
      <c r="I43" s="0"/>
      <c r="J43" s="2" t="s">
        <v>13</v>
      </c>
      <c r="K43" s="0"/>
      <c r="L43" s="0"/>
      <c r="M43" s="0"/>
      <c r="N43" s="0"/>
      <c r="O43" s="0"/>
      <c r="P43" s="0"/>
      <c r="T43" s="15"/>
    </row>
    <row r="44" ht="33.75" customFormat="true" s="0">
      <c r="A44" s="16">
        <f>IF(J44&lt;&gt;"",COUNTA(J$1:J44),"")</f>
      </c>
      <c r="B44" s="17" t="s">
        <v>108</v>
      </c>
      <c r="C44" s="18" t="s">
        <v>109</v>
      </c>
      <c r="D44" s="19" t="s">
        <v>11</v>
      </c>
      <c r="E44" s="24" t="n">
        <v>5.1</v>
      </c>
      <c r="F44" s="18"/>
      <c r="G44" s="20"/>
      <c r="H44" s="18" t="s">
        <v>19</v>
      </c>
      <c r="I44" s="0"/>
      <c r="J44" s="2" t="s">
        <v>13</v>
      </c>
      <c r="K44" s="0"/>
      <c r="L44" s="0"/>
      <c r="M44" s="0"/>
      <c r="N44" s="0"/>
      <c r="O44" s="0"/>
      <c r="P44" s="0"/>
      <c r="T44" s="15"/>
    </row>
    <row r="45" ht="22.5" customFormat="true" s="0">
      <c r="A45" s="16">
        <f>IF(J45&lt;&gt;"",COUNTA(J$1:J45),"")</f>
      </c>
      <c r="B45" s="17" t="s">
        <v>110</v>
      </c>
      <c r="C45" s="18" t="s">
        <v>111</v>
      </c>
      <c r="D45" s="19" t="s">
        <v>11</v>
      </c>
      <c r="E45" s="20" t="n">
        <v>14.4</v>
      </c>
      <c r="F45" s="18"/>
      <c r="G45" s="20"/>
      <c r="H45" s="18" t="s">
        <v>112</v>
      </c>
      <c r="I45" s="0"/>
      <c r="J45" s="2" t="s">
        <v>13</v>
      </c>
      <c r="K45" s="0"/>
      <c r="L45" s="0"/>
      <c r="M45" s="0"/>
      <c r="N45" s="0"/>
      <c r="O45" s="0"/>
      <c r="P45" s="0"/>
      <c r="T45" s="15"/>
    </row>
    <row r="46" ht="22.5" customFormat="true" s="0">
      <c r="A46" s="16">
        <f>IF(J46&lt;&gt;"",COUNTA(J$1:J46),"")</f>
      </c>
      <c r="B46" s="17" t="s">
        <v>113</v>
      </c>
      <c r="C46" s="18" t="s">
        <v>114</v>
      </c>
      <c r="D46" s="19" t="s">
        <v>11</v>
      </c>
      <c r="E46" s="24" t="n">
        <v>14.4</v>
      </c>
      <c r="F46" s="18"/>
      <c r="G46" s="20"/>
      <c r="H46" s="18" t="s">
        <v>19</v>
      </c>
      <c r="I46" s="0"/>
      <c r="J46" s="2" t="s">
        <v>13</v>
      </c>
      <c r="K46" s="0"/>
      <c r="L46" s="0"/>
      <c r="M46" s="0"/>
      <c r="N46" s="0"/>
      <c r="O46" s="0"/>
      <c r="P46" s="0"/>
      <c r="T46" s="15"/>
    </row>
    <row r="47" ht="22.5" customFormat="true" s="0">
      <c r="A47" s="16">
        <f>IF(J47&lt;&gt;"",COUNTA(J$1:J47),"")</f>
      </c>
      <c r="B47" s="17" t="s">
        <v>115</v>
      </c>
      <c r="C47" s="18" t="s">
        <v>116</v>
      </c>
      <c r="D47" s="19" t="s">
        <v>22</v>
      </c>
      <c r="E47" s="20" t="n">
        <v>26</v>
      </c>
      <c r="F47" s="18"/>
      <c r="G47" s="20"/>
      <c r="H47" s="18" t="s">
        <v>117</v>
      </c>
      <c r="I47" s="0"/>
      <c r="J47" s="2" t="s">
        <v>13</v>
      </c>
      <c r="K47" s="0"/>
      <c r="L47" s="0"/>
      <c r="M47" s="0"/>
      <c r="N47" s="0"/>
      <c r="O47" s="0"/>
      <c r="P47" s="0"/>
      <c r="T47" s="15"/>
    </row>
    <row r="48" ht="22.5" customFormat="true" s="0">
      <c r="A48" s="16">
        <f>IF(J48&lt;&gt;"",COUNTA(J$1:J48),"")</f>
      </c>
      <c r="B48" s="17" t="s">
        <v>118</v>
      </c>
      <c r="C48" s="18" t="s">
        <v>119</v>
      </c>
      <c r="D48" s="19" t="s">
        <v>22</v>
      </c>
      <c r="E48" s="21" t="n">
        <v>26</v>
      </c>
      <c r="F48" s="18"/>
      <c r="G48" s="20"/>
      <c r="H48" s="18" t="s">
        <v>19</v>
      </c>
      <c r="I48" s="0"/>
      <c r="J48" s="2" t="s">
        <v>13</v>
      </c>
      <c r="K48" s="0"/>
      <c r="L48" s="0"/>
      <c r="M48" s="0"/>
      <c r="N48" s="0"/>
      <c r="O48" s="0"/>
      <c r="P48" s="0"/>
      <c r="T48" s="15"/>
    </row>
    <row r="49" ht="45" customFormat="true" s="0">
      <c r="A49" s="16">
        <f>IF(J49&lt;&gt;"",COUNTA(J$1:J49),"")</f>
      </c>
      <c r="B49" s="17" t="s">
        <v>120</v>
      </c>
      <c r="C49" s="18" t="s">
        <v>121</v>
      </c>
      <c r="D49" s="19" t="s">
        <v>22</v>
      </c>
      <c r="E49" s="21" t="n">
        <v>1</v>
      </c>
      <c r="F49" s="18"/>
      <c r="G49" s="20"/>
      <c r="H49" s="18" t="s">
        <v>19</v>
      </c>
      <c r="I49" s="0"/>
      <c r="J49" s="2" t="s">
        <v>13</v>
      </c>
      <c r="K49" s="0"/>
      <c r="L49" s="0"/>
      <c r="M49" s="0"/>
      <c r="N49" s="0"/>
      <c r="O49" s="0"/>
      <c r="P49" s="0"/>
      <c r="T49" s="15"/>
    </row>
    <row r="50" ht="22.5" customFormat="true" s="0">
      <c r="A50" s="16">
        <f>IF(J50&lt;&gt;"",COUNTA(J$1:J50),"")</f>
      </c>
      <c r="B50" s="17" t="s">
        <v>122</v>
      </c>
      <c r="C50" s="18" t="s">
        <v>123</v>
      </c>
      <c r="D50" s="19"/>
      <c r="E50" s="21" t="n">
        <v>1</v>
      </c>
      <c r="F50" s="18"/>
      <c r="G50" s="20"/>
      <c r="H50" s="18" t="s">
        <v>19</v>
      </c>
      <c r="I50" s="0"/>
      <c r="J50" s="2" t="s">
        <v>13</v>
      </c>
      <c r="K50" s="0"/>
      <c r="L50" s="0"/>
      <c r="M50" s="0"/>
      <c r="N50" s="0"/>
      <c r="O50" s="0"/>
      <c r="P50" s="0"/>
      <c r="T50" s="15"/>
    </row>
    <row r="51" ht="11.25" customFormat="true" s="0">
      <c r="A51" s="16">
        <f>IF(J51&lt;&gt;"",COUNTA(J$1:J51),"")</f>
      </c>
      <c r="B51" s="17" t="s">
        <v>124</v>
      </c>
      <c r="C51" s="18" t="s">
        <v>125</v>
      </c>
      <c r="D51" s="19"/>
      <c r="E51" s="21" t="n">
        <v>1</v>
      </c>
      <c r="F51" s="18"/>
      <c r="G51" s="20"/>
      <c r="H51" s="18" t="s">
        <v>19</v>
      </c>
      <c r="I51" s="0"/>
      <c r="J51" s="2" t="s">
        <v>13</v>
      </c>
      <c r="K51" s="0"/>
      <c r="L51" s="0"/>
      <c r="M51" s="0"/>
      <c r="N51" s="0"/>
      <c r="O51" s="0"/>
      <c r="P51" s="0"/>
      <c r="T51" s="15"/>
    </row>
    <row r="52" ht="22.5" customFormat="true" s="0">
      <c r="A52" s="16">
        <f>IF(J52&lt;&gt;"",COUNTA(J$1:J52),"")</f>
      </c>
      <c r="B52" s="17" t="s">
        <v>126</v>
      </c>
      <c r="C52" s="18" t="s">
        <v>127</v>
      </c>
      <c r="D52" s="19" t="s">
        <v>107</v>
      </c>
      <c r="E52" s="20" t="n">
        <v>3.1</v>
      </c>
      <c r="F52" s="18"/>
      <c r="G52" s="20"/>
      <c r="H52" s="18" t="s">
        <v>128</v>
      </c>
      <c r="I52" s="0"/>
      <c r="J52" s="2" t="s">
        <v>13</v>
      </c>
      <c r="K52" s="0"/>
      <c r="L52" s="0"/>
      <c r="M52" s="0"/>
      <c r="N52" s="0"/>
      <c r="O52" s="0"/>
      <c r="P52" s="0"/>
      <c r="T52" s="15"/>
    </row>
    <row r="53" ht="22.5" customFormat="true" s="0">
      <c r="A53" s="16">
        <f>IF(J53&lt;&gt;"",COUNTA(J$1:J53),"")</f>
      </c>
      <c r="B53" s="17" t="s">
        <v>129</v>
      </c>
      <c r="C53" s="18" t="s">
        <v>130</v>
      </c>
      <c r="D53" s="19" t="s">
        <v>107</v>
      </c>
      <c r="E53" s="24" t="n">
        <v>3.1</v>
      </c>
      <c r="F53" s="18"/>
      <c r="G53" s="20"/>
      <c r="H53" s="18" t="s">
        <v>19</v>
      </c>
      <c r="I53" s="0"/>
      <c r="J53" s="2" t="s">
        <v>13</v>
      </c>
      <c r="K53" s="0"/>
      <c r="L53" s="0"/>
      <c r="M53" s="0"/>
      <c r="N53" s="0"/>
      <c r="O53" s="0"/>
      <c r="P53" s="0"/>
      <c r="T53" s="15"/>
    </row>
    <row r="54" ht="11.25" customFormat="true" s="0">
      <c r="A54" s="25" t="s">
        <v>131</v>
      </c>
      <c r="B54" s="25"/>
      <c r="C54" s="25"/>
      <c r="D54" s="25"/>
      <c r="E54" s="25"/>
      <c r="F54" s="25"/>
      <c r="G54" s="25"/>
      <c r="H54" s="25"/>
      <c r="I54" s="0"/>
      <c r="J54" s="0"/>
      <c r="K54" s="0"/>
      <c r="L54" s="0"/>
      <c r="M54" s="0"/>
      <c r="N54" s="0"/>
      <c r="O54" s="0"/>
      <c r="P54" s="0"/>
      <c r="T54" s="15"/>
      <c r="U54" s="26" t="s">
        <v>131</v>
      </c>
    </row>
    <row r="55" ht="22.5" customFormat="true" s="0">
      <c r="A55" s="16">
        <f>IF(J55&lt;&gt;"",COUNTA(J$1:J55),"")</f>
      </c>
      <c r="B55" s="17" t="s">
        <v>132</v>
      </c>
      <c r="C55" s="18" t="s">
        <v>133</v>
      </c>
      <c r="D55" s="19" t="s">
        <v>11</v>
      </c>
      <c r="E55" s="20" t="n">
        <v>3</v>
      </c>
      <c r="F55" s="18"/>
      <c r="G55" s="20"/>
      <c r="H55" s="18" t="s">
        <v>134</v>
      </c>
      <c r="I55" s="0"/>
      <c r="J55" s="2" t="s">
        <v>13</v>
      </c>
      <c r="K55" s="0"/>
      <c r="L55" s="0"/>
      <c r="M55" s="0"/>
      <c r="N55" s="0"/>
      <c r="O55" s="0"/>
      <c r="P55" s="0"/>
      <c r="T55" s="15"/>
      <c r="U55" s="26"/>
    </row>
    <row r="56" ht="33.75" customFormat="true" s="0">
      <c r="A56" s="16">
        <f>IF(J56&lt;&gt;"",COUNTA(J$1:J56),"")</f>
      </c>
      <c r="B56" s="17" t="s">
        <v>135</v>
      </c>
      <c r="C56" s="18" t="s">
        <v>136</v>
      </c>
      <c r="D56" s="19" t="s">
        <v>11</v>
      </c>
      <c r="E56" s="20" t="n">
        <v>3</v>
      </c>
      <c r="F56" s="18"/>
      <c r="G56" s="20"/>
      <c r="H56" s="18" t="s">
        <v>137</v>
      </c>
      <c r="I56" s="0"/>
      <c r="J56" s="2" t="s">
        <v>13</v>
      </c>
      <c r="K56" s="0"/>
      <c r="L56" s="0"/>
      <c r="M56" s="0"/>
      <c r="N56" s="0"/>
      <c r="O56" s="0"/>
      <c r="P56" s="0"/>
      <c r="T56" s="15"/>
      <c r="U56" s="26"/>
    </row>
    <row r="57" ht="67.5" customFormat="true" s="0">
      <c r="A57" s="16">
        <f>IF(J57&lt;&gt;"",COUNTA(J$1:J57),"")</f>
      </c>
      <c r="B57" s="17" t="s">
        <v>138</v>
      </c>
      <c r="C57" s="18" t="s">
        <v>139</v>
      </c>
      <c r="D57" s="19" t="s">
        <v>60</v>
      </c>
      <c r="E57" s="24" t="n">
        <v>3.6</v>
      </c>
      <c r="F57" s="18"/>
      <c r="G57" s="20"/>
      <c r="H57" s="18" t="s">
        <v>140</v>
      </c>
      <c r="I57" s="0"/>
      <c r="J57" s="2" t="s">
        <v>13</v>
      </c>
      <c r="K57" s="0"/>
      <c r="L57" s="0"/>
      <c r="M57" s="0"/>
      <c r="N57" s="0"/>
      <c r="O57" s="0"/>
      <c r="P57" s="0"/>
      <c r="T57" s="15"/>
      <c r="U57" s="26"/>
    </row>
    <row r="58" ht="56.25" customFormat="true" s="0">
      <c r="A58" s="16">
        <f>IF(J58&lt;&gt;"",COUNTA(J$1:J58),"")</f>
      </c>
      <c r="B58" s="17" t="s">
        <v>141</v>
      </c>
      <c r="C58" s="18" t="s">
        <v>142</v>
      </c>
      <c r="D58" s="19" t="s">
        <v>11</v>
      </c>
      <c r="E58" s="20" t="n">
        <v>3</v>
      </c>
      <c r="F58" s="18"/>
      <c r="G58" s="20"/>
      <c r="H58" s="18" t="s">
        <v>137</v>
      </c>
      <c r="I58" s="0"/>
      <c r="J58" s="2" t="s">
        <v>13</v>
      </c>
      <c r="K58" s="0"/>
      <c r="L58" s="0"/>
      <c r="M58" s="0"/>
      <c r="N58" s="0"/>
      <c r="O58" s="0"/>
      <c r="P58" s="0"/>
      <c r="T58" s="15"/>
      <c r="U58" s="26"/>
    </row>
    <row r="59" ht="67.5" customFormat="true" s="0">
      <c r="A59" s="16">
        <f>IF(J59&lt;&gt;"",COUNTA(J$1:J59),"")</f>
      </c>
      <c r="B59" s="17" t="s">
        <v>143</v>
      </c>
      <c r="C59" s="18" t="s">
        <v>144</v>
      </c>
      <c r="D59" s="19" t="s">
        <v>60</v>
      </c>
      <c r="E59" s="21" t="n">
        <v>48</v>
      </c>
      <c r="F59" s="18"/>
      <c r="G59" s="20"/>
      <c r="H59" s="18" t="s">
        <v>145</v>
      </c>
      <c r="I59" s="0"/>
      <c r="J59" s="2" t="s">
        <v>13</v>
      </c>
      <c r="K59" s="0"/>
      <c r="L59" s="0"/>
      <c r="M59" s="0"/>
      <c r="N59" s="0"/>
      <c r="O59" s="0"/>
      <c r="P59" s="0"/>
      <c r="T59" s="15"/>
      <c r="U59" s="26"/>
    </row>
    <row r="60" ht="45" customFormat="true" s="0">
      <c r="A60" s="16">
        <f>IF(J60&lt;&gt;"",COUNTA(J$1:J60),"")</f>
      </c>
      <c r="B60" s="17" t="s">
        <v>146</v>
      </c>
      <c r="C60" s="18" t="s">
        <v>147</v>
      </c>
      <c r="D60" s="19" t="s">
        <v>11</v>
      </c>
      <c r="E60" s="20" t="n">
        <v>3</v>
      </c>
      <c r="F60" s="18"/>
      <c r="G60" s="20"/>
      <c r="H60" s="18" t="s">
        <v>137</v>
      </c>
      <c r="I60" s="0"/>
      <c r="J60" s="2" t="s">
        <v>13</v>
      </c>
      <c r="K60" s="0"/>
      <c r="L60" s="0"/>
      <c r="M60" s="0"/>
      <c r="N60" s="0"/>
      <c r="O60" s="0"/>
      <c r="P60" s="0"/>
      <c r="T60" s="15"/>
      <c r="U60" s="26"/>
    </row>
    <row r="61" ht="101.25" customFormat="true" s="0">
      <c r="A61" s="16">
        <f>IF(J61&lt;&gt;"",COUNTA(J$1:J61),"")</f>
      </c>
      <c r="B61" s="17" t="s">
        <v>148</v>
      </c>
      <c r="C61" s="18" t="s">
        <v>149</v>
      </c>
      <c r="D61" s="19" t="s">
        <v>107</v>
      </c>
      <c r="E61" s="27" t="n">
        <v>0.0042</v>
      </c>
      <c r="F61" s="18"/>
      <c r="G61" s="20"/>
      <c r="H61" s="18" t="s">
        <v>150</v>
      </c>
      <c r="I61" s="0"/>
      <c r="J61" s="2" t="s">
        <v>13</v>
      </c>
      <c r="K61" s="0"/>
      <c r="L61" s="0"/>
      <c r="M61" s="0"/>
      <c r="N61" s="0"/>
      <c r="O61" s="0"/>
      <c r="P61" s="0"/>
      <c r="T61" s="15"/>
      <c r="U61" s="26"/>
    </row>
    <row r="62" ht="45" customFormat="true" s="0">
      <c r="A62" s="16">
        <f>IF(J62&lt;&gt;"",COUNTA(J$1:J62),"")</f>
      </c>
      <c r="B62" s="17" t="s">
        <v>151</v>
      </c>
      <c r="C62" s="18" t="s">
        <v>152</v>
      </c>
      <c r="D62" s="19" t="s">
        <v>11</v>
      </c>
      <c r="E62" s="20" t="n">
        <v>3</v>
      </c>
      <c r="F62" s="18"/>
      <c r="G62" s="20"/>
      <c r="H62" s="18" t="s">
        <v>137</v>
      </c>
      <c r="I62" s="0"/>
      <c r="J62" s="2" t="s">
        <v>13</v>
      </c>
      <c r="K62" s="0"/>
      <c r="L62" s="0"/>
      <c r="M62" s="0"/>
      <c r="N62" s="0"/>
      <c r="O62" s="0"/>
      <c r="P62" s="0"/>
      <c r="T62" s="15"/>
      <c r="U62" s="26"/>
    </row>
    <row r="63" ht="45" customFormat="true" s="0">
      <c r="A63" s="16">
        <f>IF(J63&lt;&gt;"",COUNTA(J$1:J63),"")</f>
      </c>
      <c r="B63" s="17" t="s">
        <v>153</v>
      </c>
      <c r="C63" s="18" t="s">
        <v>154</v>
      </c>
      <c r="D63" s="19" t="s">
        <v>11</v>
      </c>
      <c r="E63" s="20" t="n">
        <v>3</v>
      </c>
      <c r="F63" s="18"/>
      <c r="G63" s="20"/>
      <c r="H63" s="18" t="s">
        <v>137</v>
      </c>
      <c r="I63" s="0"/>
      <c r="J63" s="2" t="s">
        <v>13</v>
      </c>
      <c r="K63" s="0"/>
      <c r="L63" s="0"/>
      <c r="M63" s="0"/>
      <c r="N63" s="0"/>
      <c r="O63" s="0"/>
      <c r="P63" s="0"/>
      <c r="T63" s="15"/>
      <c r="U63" s="26"/>
    </row>
    <row r="64" ht="33.75" customFormat="true" s="0">
      <c r="A64" s="16">
        <f>IF(J64&lt;&gt;"",COUNTA(J$1:J64),"")</f>
      </c>
      <c r="B64" s="17" t="s">
        <v>155</v>
      </c>
      <c r="C64" s="18" t="s">
        <v>156</v>
      </c>
      <c r="D64" s="19" t="s">
        <v>107</v>
      </c>
      <c r="E64" s="28" t="n">
        <v>0.001614</v>
      </c>
      <c r="F64" s="18"/>
      <c r="G64" s="20"/>
      <c r="H64" s="18" t="s">
        <v>19</v>
      </c>
      <c r="I64" s="0"/>
      <c r="J64" s="2" t="s">
        <v>13</v>
      </c>
      <c r="K64" s="0"/>
      <c r="L64" s="0"/>
      <c r="M64" s="0"/>
      <c r="N64" s="0"/>
      <c r="O64" s="0"/>
      <c r="P64" s="0"/>
      <c r="T64" s="15"/>
      <c r="U64" s="26"/>
    </row>
    <row r="65" ht="12" customFormat="true" s="0">
      <c r="A65" s="14" t="s">
        <v>157</v>
      </c>
      <c r="B65" s="14"/>
      <c r="C65" s="14"/>
      <c r="D65" s="14"/>
      <c r="E65" s="14"/>
      <c r="F65" s="14"/>
      <c r="G65" s="14"/>
      <c r="H65" s="14"/>
      <c r="I65" s="0"/>
      <c r="J65" s="0"/>
      <c r="K65" s="0"/>
      <c r="L65" s="0"/>
      <c r="M65" s="0"/>
      <c r="N65" s="0"/>
      <c r="O65" s="0"/>
      <c r="P65" s="0"/>
      <c r="T65" s="15" t="s">
        <v>157</v>
      </c>
      <c r="U65" s="26"/>
    </row>
    <row r="66" ht="45" customFormat="true" s="0">
      <c r="A66" s="16">
        <f>IF(J66&lt;&gt;"",COUNTA(J$1:J66),"")</f>
      </c>
      <c r="B66" s="17" t="s">
        <v>158</v>
      </c>
      <c r="C66" s="18" t="s">
        <v>159</v>
      </c>
      <c r="D66" s="19" t="s">
        <v>25</v>
      </c>
      <c r="E66" s="20" t="n">
        <v>71.5</v>
      </c>
      <c r="F66" s="18"/>
      <c r="G66" s="20"/>
      <c r="H66" s="18" t="s">
        <v>160</v>
      </c>
      <c r="I66" s="0"/>
      <c r="J66" s="2" t="s">
        <v>13</v>
      </c>
      <c r="K66" s="0"/>
      <c r="L66" s="0"/>
      <c r="M66" s="0"/>
      <c r="N66" s="0"/>
      <c r="O66" s="0"/>
      <c r="P66" s="0"/>
      <c r="T66" s="15"/>
      <c r="U66" s="26"/>
    </row>
    <row r="67" ht="22.5" customFormat="true" s="0">
      <c r="A67" s="16">
        <f>IF(J67&lt;&gt;"",COUNTA(J$1:J67),"")</f>
      </c>
      <c r="B67" s="17" t="s">
        <v>161</v>
      </c>
      <c r="C67" s="18" t="s">
        <v>162</v>
      </c>
      <c r="D67" s="19" t="s">
        <v>22</v>
      </c>
      <c r="E67" s="20" t="n">
        <v>1</v>
      </c>
      <c r="F67" s="18"/>
      <c r="G67" s="20"/>
      <c r="H67" s="18" t="s">
        <v>163</v>
      </c>
      <c r="I67" s="0"/>
      <c r="J67" s="2" t="s">
        <v>13</v>
      </c>
      <c r="K67" s="0"/>
      <c r="L67" s="0"/>
      <c r="M67" s="0"/>
      <c r="N67" s="0"/>
      <c r="O67" s="0"/>
      <c r="P67" s="0"/>
      <c r="T67" s="15"/>
      <c r="U67" s="26"/>
    </row>
    <row r="68" ht="33.75" customFormat="true" s="0">
      <c r="A68" s="16">
        <f>IF(J68&lt;&gt;"",COUNTA(J$1:J68),"")</f>
      </c>
      <c r="B68" s="17" t="s">
        <v>164</v>
      </c>
      <c r="C68" s="18" t="s">
        <v>165</v>
      </c>
      <c r="D68" s="19" t="s">
        <v>11</v>
      </c>
      <c r="E68" s="20" t="n">
        <v>265</v>
      </c>
      <c r="F68" s="18"/>
      <c r="G68" s="20"/>
      <c r="H68" s="18" t="s">
        <v>166</v>
      </c>
      <c r="I68" s="0"/>
      <c r="J68" s="2" t="s">
        <v>13</v>
      </c>
      <c r="K68" s="0"/>
      <c r="L68" s="0"/>
      <c r="M68" s="0"/>
      <c r="N68" s="0"/>
      <c r="O68" s="0"/>
      <c r="P68" s="0"/>
      <c r="T68" s="15"/>
      <c r="U68" s="26"/>
    </row>
    <row r="69" ht="33.75" customFormat="true" s="0">
      <c r="A69" s="16">
        <f>IF(J69&lt;&gt;"",COUNTA(J$1:J69),"")</f>
      </c>
      <c r="B69" s="17" t="s">
        <v>167</v>
      </c>
      <c r="C69" s="18" t="s">
        <v>168</v>
      </c>
      <c r="D69" s="19" t="s">
        <v>22</v>
      </c>
      <c r="E69" s="21" t="n">
        <v>13</v>
      </c>
      <c r="F69" s="18"/>
      <c r="G69" s="20"/>
      <c r="H69" s="18" t="s">
        <v>19</v>
      </c>
      <c r="I69" s="0"/>
      <c r="J69" s="2" t="s">
        <v>13</v>
      </c>
      <c r="K69" s="0"/>
      <c r="L69" s="0"/>
      <c r="M69" s="0"/>
      <c r="N69" s="0"/>
      <c r="O69" s="0"/>
      <c r="P69" s="0"/>
      <c r="T69" s="15"/>
      <c r="U69" s="26"/>
    </row>
    <row r="70" ht="22.5" customFormat="true" s="0">
      <c r="A70" s="16">
        <f>IF(J70&lt;&gt;"",COUNTA(J$1:J70),"")</f>
      </c>
      <c r="B70" s="17" t="s">
        <v>169</v>
      </c>
      <c r="C70" s="18" t="s">
        <v>170</v>
      </c>
      <c r="D70" s="19" t="s">
        <v>70</v>
      </c>
      <c r="E70" s="21" t="n">
        <v>30</v>
      </c>
      <c r="F70" s="18"/>
      <c r="G70" s="20"/>
      <c r="H70" s="18" t="s">
        <v>19</v>
      </c>
      <c r="I70" s="0"/>
      <c r="J70" s="2" t="s">
        <v>13</v>
      </c>
      <c r="K70" s="0"/>
      <c r="L70" s="0"/>
      <c r="M70" s="0"/>
      <c r="N70" s="0"/>
      <c r="O70" s="0"/>
      <c r="P70" s="0"/>
      <c r="T70" s="15"/>
      <c r="U70" s="26"/>
    </row>
    <row r="71" ht="22.5" customFormat="true" s="0">
      <c r="A71" s="16">
        <f>IF(J71&lt;&gt;"",COUNTA(J$1:J71),"")</f>
      </c>
      <c r="B71" s="17" t="s">
        <v>171</v>
      </c>
      <c r="C71" s="18" t="s">
        <v>172</v>
      </c>
      <c r="D71" s="19" t="s">
        <v>70</v>
      </c>
      <c r="E71" s="21" t="n">
        <v>31</v>
      </c>
      <c r="F71" s="18"/>
      <c r="G71" s="20"/>
      <c r="H71" s="18" t="s">
        <v>19</v>
      </c>
      <c r="I71" s="0"/>
      <c r="J71" s="2" t="s">
        <v>13</v>
      </c>
      <c r="K71" s="0"/>
      <c r="L71" s="0"/>
      <c r="M71" s="0"/>
      <c r="N71" s="0"/>
      <c r="O71" s="0"/>
      <c r="P71" s="0"/>
      <c r="T71" s="15"/>
      <c r="U71" s="26"/>
    </row>
    <row r="72" ht="45" customFormat="true" s="0">
      <c r="A72" s="16">
        <f>IF(J72&lt;&gt;"",COUNTA(J$1:J72),"")</f>
      </c>
      <c r="B72" s="17" t="s">
        <v>173</v>
      </c>
      <c r="C72" s="18" t="s">
        <v>174</v>
      </c>
      <c r="D72" s="19" t="s">
        <v>25</v>
      </c>
      <c r="E72" s="20" t="n">
        <v>71.5</v>
      </c>
      <c r="F72" s="18"/>
      <c r="G72" s="20"/>
      <c r="H72" s="18" t="s">
        <v>160</v>
      </c>
      <c r="I72" s="0"/>
      <c r="J72" s="2" t="s">
        <v>13</v>
      </c>
      <c r="K72" s="0"/>
      <c r="L72" s="0"/>
      <c r="M72" s="0"/>
      <c r="N72" s="0"/>
      <c r="O72" s="0"/>
      <c r="P72" s="0"/>
      <c r="T72" s="15"/>
      <c r="U72" s="26"/>
    </row>
    <row r="73" ht="22.5" customFormat="true" s="0">
      <c r="A73" s="16">
        <f>IF(J73&lt;&gt;"",COUNTA(J$1:J73),"")</f>
      </c>
      <c r="B73" s="17" t="s">
        <v>175</v>
      </c>
      <c r="C73" s="18" t="s">
        <v>170</v>
      </c>
      <c r="D73" s="19" t="s">
        <v>70</v>
      </c>
      <c r="E73" s="21" t="n">
        <v>18</v>
      </c>
      <c r="F73" s="18"/>
      <c r="G73" s="20"/>
      <c r="H73" s="18" t="s">
        <v>19</v>
      </c>
      <c r="I73" s="0"/>
      <c r="J73" s="2" t="s">
        <v>13</v>
      </c>
      <c r="K73" s="0"/>
      <c r="L73" s="0"/>
      <c r="M73" s="0"/>
      <c r="N73" s="0"/>
      <c r="O73" s="0"/>
      <c r="P73" s="0"/>
      <c r="T73" s="15"/>
      <c r="U73" s="26"/>
    </row>
    <row r="74" ht="33.75" customFormat="true" s="0">
      <c r="A74" s="16">
        <f>IF(J74&lt;&gt;"",COUNTA(J$1:J74),"")</f>
      </c>
      <c r="B74" s="17" t="s">
        <v>176</v>
      </c>
      <c r="C74" s="18" t="s">
        <v>177</v>
      </c>
      <c r="D74" s="19" t="s">
        <v>25</v>
      </c>
      <c r="E74" s="20" t="n">
        <v>72</v>
      </c>
      <c r="F74" s="18"/>
      <c r="G74" s="20"/>
      <c r="H74" s="18" t="s">
        <v>178</v>
      </c>
      <c r="I74" s="0"/>
      <c r="J74" s="2" t="s">
        <v>13</v>
      </c>
      <c r="K74" s="0"/>
      <c r="L74" s="0"/>
      <c r="M74" s="0"/>
      <c r="N74" s="0"/>
      <c r="O74" s="0"/>
      <c r="P74" s="0"/>
      <c r="T74" s="15"/>
      <c r="U74" s="26"/>
    </row>
    <row r="75" ht="11.25" customFormat="true" s="0">
      <c r="A75" s="16">
        <f>IF(J75&lt;&gt;"",COUNTA(J$1:J75),"")</f>
      </c>
      <c r="B75" s="17" t="s">
        <v>179</v>
      </c>
      <c r="C75" s="18" t="s">
        <v>180</v>
      </c>
      <c r="D75" s="19" t="s">
        <v>25</v>
      </c>
      <c r="E75" s="21" t="n">
        <v>44</v>
      </c>
      <c r="F75" s="18"/>
      <c r="G75" s="20"/>
      <c r="H75" s="18" t="s">
        <v>19</v>
      </c>
      <c r="I75" s="0"/>
      <c r="J75" s="2" t="s">
        <v>13</v>
      </c>
      <c r="K75" s="0"/>
      <c r="L75" s="0"/>
      <c r="M75" s="0"/>
      <c r="N75" s="0"/>
      <c r="O75" s="0"/>
      <c r="P75" s="0"/>
      <c r="T75" s="15"/>
      <c r="U75" s="26"/>
    </row>
    <row r="76" ht="22.5" customFormat="true" s="0">
      <c r="A76" s="16">
        <f>IF(J76&lt;&gt;"",COUNTA(J$1:J76),"")</f>
      </c>
      <c r="B76" s="17" t="s">
        <v>181</v>
      </c>
      <c r="C76" s="18" t="s">
        <v>182</v>
      </c>
      <c r="D76" s="19" t="s">
        <v>25</v>
      </c>
      <c r="E76" s="21" t="n">
        <v>36</v>
      </c>
      <c r="F76" s="18"/>
      <c r="G76" s="20"/>
      <c r="H76" s="18" t="s">
        <v>19</v>
      </c>
      <c r="I76" s="0"/>
      <c r="J76" s="2" t="s">
        <v>13</v>
      </c>
      <c r="K76" s="0"/>
      <c r="L76" s="0"/>
      <c r="M76" s="0"/>
      <c r="N76" s="0"/>
      <c r="O76" s="0"/>
      <c r="P76" s="0"/>
      <c r="T76" s="15"/>
      <c r="U76" s="26"/>
    </row>
    <row r="77" ht="11.25" customFormat="true" s="0">
      <c r="A77" s="16">
        <f>IF(J77&lt;&gt;"",COUNTA(J$1:J77),"")</f>
      </c>
      <c r="B77" s="17" t="s">
        <v>183</v>
      </c>
      <c r="C77" s="18" t="s">
        <v>184</v>
      </c>
      <c r="D77" s="19" t="s">
        <v>22</v>
      </c>
      <c r="E77" s="21" t="n">
        <v>150</v>
      </c>
      <c r="F77" s="18"/>
      <c r="G77" s="20"/>
      <c r="H77" s="18" t="s">
        <v>19</v>
      </c>
      <c r="I77" s="0"/>
      <c r="J77" s="2" t="s">
        <v>13</v>
      </c>
      <c r="K77" s="0"/>
      <c r="L77" s="0"/>
      <c r="M77" s="0"/>
      <c r="N77" s="0"/>
      <c r="O77" s="0"/>
      <c r="P77" s="0"/>
      <c r="T77" s="15"/>
      <c r="U77" s="26"/>
    </row>
    <row r="78" ht="11.25" customFormat="true" s="0">
      <c r="A78" s="16">
        <f>IF(J78&lt;&gt;"",COUNTA(J$1:J78),"")</f>
      </c>
      <c r="B78" s="17" t="s">
        <v>185</v>
      </c>
      <c r="C78" s="18" t="s">
        <v>186</v>
      </c>
      <c r="D78" s="19" t="s">
        <v>187</v>
      </c>
      <c r="E78" s="21" t="n">
        <v>1</v>
      </c>
      <c r="F78" s="18"/>
      <c r="G78" s="20"/>
      <c r="H78" s="18" t="s">
        <v>19</v>
      </c>
      <c r="I78" s="0"/>
      <c r="J78" s="2" t="s">
        <v>13</v>
      </c>
      <c r="K78" s="0"/>
      <c r="L78" s="0"/>
      <c r="M78" s="0"/>
      <c r="N78" s="0"/>
      <c r="O78" s="0"/>
      <c r="P78" s="0"/>
      <c r="T78" s="15"/>
      <c r="U78" s="26"/>
    </row>
    <row r="79" ht="22.5" customFormat="true" s="0">
      <c r="A79" s="16">
        <f>IF(J79&lt;&gt;"",COUNTA(J$1:J79),"")</f>
      </c>
      <c r="B79" s="17" t="s">
        <v>188</v>
      </c>
      <c r="C79" s="18" t="s">
        <v>189</v>
      </c>
      <c r="D79" s="19" t="s">
        <v>190</v>
      </c>
      <c r="E79" s="20" t="n">
        <v>35</v>
      </c>
      <c r="F79" s="18"/>
      <c r="G79" s="20"/>
      <c r="H79" s="18" t="s">
        <v>191</v>
      </c>
      <c r="I79" s="0"/>
      <c r="J79" s="2" t="s">
        <v>13</v>
      </c>
      <c r="K79" s="0"/>
      <c r="L79" s="0"/>
      <c r="M79" s="0"/>
      <c r="N79" s="0"/>
      <c r="O79" s="0"/>
      <c r="P79" s="0"/>
      <c r="T79" s="15"/>
      <c r="U79" s="26"/>
    </row>
    <row r="80" ht="45" customFormat="true" s="0">
      <c r="A80" s="16">
        <f>IF(J80&lt;&gt;"",COUNTA(J$1:J80),"")</f>
      </c>
      <c r="B80" s="17" t="s">
        <v>192</v>
      </c>
      <c r="C80" s="18" t="s">
        <v>193</v>
      </c>
      <c r="D80" s="19" t="s">
        <v>60</v>
      </c>
      <c r="E80" s="21" t="n">
        <v>1348</v>
      </c>
      <c r="F80" s="18"/>
      <c r="G80" s="20"/>
      <c r="H80" s="18" t="s">
        <v>19</v>
      </c>
      <c r="I80" s="0"/>
      <c r="J80" s="2" t="s">
        <v>13</v>
      </c>
      <c r="K80" s="0"/>
      <c r="L80" s="0"/>
      <c r="M80" s="0"/>
      <c r="N80" s="0"/>
      <c r="O80" s="0"/>
      <c r="P80" s="0"/>
      <c r="T80" s="15"/>
      <c r="U80" s="26"/>
    </row>
    <row r="81" customHeight="true" ht="39" customFormat="true" s="0">
      <c r="B81" s="29"/>
      <c r="C81" s="29"/>
      <c r="D81" s="29"/>
      <c r="E81" s="29"/>
      <c r="F81" s="29"/>
      <c r="G81" s="29"/>
      <c r="H81" s="29"/>
    </row>
    <row r="82" ht="11.25" customFormat="true" s="30">
      <c r="A82" s="31"/>
      <c r="B82" s="32" t="s">
        <v>194</v>
      </c>
      <c r="C82" s="33"/>
      <c r="D82" s="33"/>
      <c r="E82" s="33"/>
      <c r="F82" s="34"/>
      <c r="G82" s="34"/>
      <c r="H82" s="34"/>
      <c r="I82" s="0"/>
      <c r="J82" s="0"/>
      <c r="K82" s="0"/>
      <c r="L82" s="0"/>
      <c r="M82" s="0"/>
      <c r="N82" s="0"/>
      <c r="O82" s="0"/>
      <c r="P82" s="0"/>
      <c r="Q82" s="0"/>
      <c r="R82" s="0"/>
      <c r="S82" s="0"/>
      <c r="T82" s="35"/>
      <c r="U82" s="35"/>
      <c r="V82" s="36" t="s">
        <v>195</v>
      </c>
      <c r="W82" s="36" t="s">
        <v>195</v>
      </c>
      <c r="X82" s="36" t="s">
        <v>195</v>
      </c>
      <c r="Y82" s="37" t="s">
        <v>195</v>
      </c>
      <c r="Z82" s="37" t="s">
        <v>195</v>
      </c>
      <c r="AA82" s="37" t="s">
        <v>195</v>
      </c>
      <c r="AB82" s="36"/>
      <c r="AC82" s="36"/>
      <c r="AD82" s="36"/>
      <c r="AE82" s="37"/>
      <c r="AF82" s="37"/>
      <c r="AG82" s="37"/>
    </row>
    <row r="83" customHeight="true" ht="19.5" customFormat="true" s="30">
      <c r="A83" s="31"/>
      <c r="B83" s="38"/>
      <c r="C83" s="39" t="s">
        <v>196</v>
      </c>
      <c r="D83" s="39"/>
      <c r="E83" s="39"/>
      <c r="F83" s="39"/>
      <c r="G83" s="39"/>
      <c r="H83" s="39"/>
      <c r="T83" s="35"/>
      <c r="U83" s="35"/>
      <c r="V83" s="36"/>
      <c r="W83" s="36"/>
      <c r="X83" s="36"/>
      <c r="Y83" s="37"/>
      <c r="Z83" s="37"/>
      <c r="AA83" s="37"/>
      <c r="AB83" s="36"/>
      <c r="AC83" s="36"/>
      <c r="AD83" s="36"/>
      <c r="AE83" s="37"/>
      <c r="AF83" s="37"/>
      <c r="AG83" s="37"/>
    </row>
    <row r="84" ht="11.25" customFormat="true" s="30">
      <c r="A84" s="31"/>
      <c r="B84" s="32" t="s">
        <v>197</v>
      </c>
      <c r="C84" s="33"/>
      <c r="D84" s="33"/>
      <c r="E84" s="33"/>
      <c r="F84" s="34"/>
      <c r="G84" s="34"/>
      <c r="H84" s="34"/>
      <c r="I84" s="0"/>
      <c r="J84" s="0"/>
      <c r="K84" s="0"/>
      <c r="L84" s="0"/>
      <c r="M84" s="0"/>
      <c r="N84" s="0"/>
      <c r="O84" s="0"/>
      <c r="P84" s="0"/>
      <c r="Q84" s="0"/>
      <c r="R84" s="0"/>
      <c r="S84" s="0"/>
      <c r="T84" s="35"/>
      <c r="U84" s="35"/>
      <c r="V84" s="36"/>
      <c r="W84" s="36"/>
      <c r="X84" s="36"/>
      <c r="Y84" s="37"/>
      <c r="Z84" s="37"/>
      <c r="AA84" s="37"/>
      <c r="AB84" s="36" t="s">
        <v>195</v>
      </c>
      <c r="AC84" s="36" t="s">
        <v>195</v>
      </c>
      <c r="AD84" s="36" t="s">
        <v>195</v>
      </c>
      <c r="AE84" s="37" t="s">
        <v>195</v>
      </c>
      <c r="AF84" s="37" t="s">
        <v>195</v>
      </c>
      <c r="AG84" s="37" t="s">
        <v>195</v>
      </c>
    </row>
    <row r="85" customHeight="true" ht="19.5" customFormat="true" s="30">
      <c r="A85" s="31"/>
      <c r="C85" s="39" t="s">
        <v>196</v>
      </c>
      <c r="D85" s="39"/>
      <c r="E85" s="39"/>
      <c r="F85" s="39"/>
      <c r="G85" s="39"/>
      <c r="H85" s="39"/>
      <c r="T85" s="35"/>
      <c r="U85" s="35"/>
      <c r="V85" s="36"/>
      <c r="W85" s="36"/>
      <c r="X85" s="36"/>
      <c r="Y85" s="37"/>
      <c r="Z85" s="37"/>
      <c r="AA85" s="37"/>
      <c r="AB85" s="36"/>
      <c r="AC85" s="36"/>
      <c r="AD85" s="36"/>
      <c r="AE85" s="37"/>
      <c r="AF85" s="37"/>
      <c r="AG85" s="37"/>
    </row>
    <row r="87" customFormat="true" s="0">
      <c r="B87" s="40"/>
      <c r="D87" s="40"/>
      <c r="F87" s="40"/>
    </row>
  </sheetData>
  <mergeCells>
    <mergeCell ref="A2:H2"/>
    <mergeCell ref="G4:H4"/>
    <mergeCell ref="G5:H5"/>
    <mergeCell ref="A6:H6"/>
    <mergeCell ref="A54:H54"/>
    <mergeCell ref="A65:H65"/>
    <mergeCell ref="C82:E82"/>
    <mergeCell ref="F82:H82"/>
    <mergeCell ref="C83:H83"/>
    <mergeCell ref="C84:E84"/>
    <mergeCell ref="F84:H84"/>
    <mergeCell ref="C85:H85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2023-06-08T12:07:32.000Z</cp:lastPrinted>
  <dcterms:created xsi:type="dcterms:W3CDTF">2020-09-30T08:50:27.000Z</dcterms:created>
  <dcterms:modified xsi:type="dcterms:W3CDTF">2026-03-24T16:21:59.000Z</dcterms:modified>
</cp:coreProperties>
</file>